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defaultThemeVersion="124226"/>
  <mc:AlternateContent xmlns:mc="http://schemas.openxmlformats.org/markup-compatibility/2006">
    <mc:Choice Requires="x15">
      <x15ac:absPath xmlns:x15ac="http://schemas.microsoft.com/office/spreadsheetml/2010/11/ac" url="F:\home\share\Budget FY24\Final forms\"/>
    </mc:Choice>
  </mc:AlternateContent>
  <xr:revisionPtr revIDLastSave="0" documentId="8_{85F4AEDE-A6DB-4AE3-B5BD-B51AA986D8A1}" xr6:coauthVersionLast="36" xr6:coauthVersionMax="36" xr10:uidLastSave="{00000000-0000-0000-0000-000000000000}"/>
  <bookViews>
    <workbookView xWindow="0" yWindow="0" windowWidth="28800" windowHeight="12225" xr2:uid="{00000000-000D-0000-FFFF-FFFF00000000}"/>
  </bookViews>
  <sheets>
    <sheet name="BOR-13" sheetId="1" r:id="rId1"/>
    <sheet name="BOR-13A #1" sheetId="2" r:id="rId2"/>
    <sheet name="BOR-13A #2" sheetId="3" r:id="rId3"/>
    <sheet name="BOR-13A #3" sheetId="4" r:id="rId4"/>
    <sheet name="BOR-13A #4" sheetId="5" r:id="rId5"/>
    <sheet name="BOR-13A #5" sheetId="8" r:id="rId6"/>
    <sheet name="BOR-13A #6" sheetId="9" r:id="rId7"/>
    <sheet name="BOR-13B" sheetId="6" r:id="rId8"/>
    <sheet name="Distribution Worksheet" sheetId="7" r:id="rId9"/>
  </sheets>
  <calcPr calcId="191029"/>
</workbook>
</file>

<file path=xl/calcChain.xml><?xml version="1.0" encoding="utf-8"?>
<calcChain xmlns="http://schemas.openxmlformats.org/spreadsheetml/2006/main">
  <c r="E37" i="1" l="1"/>
  <c r="E36" i="1"/>
  <c r="E35" i="1"/>
  <c r="E33" i="1"/>
  <c r="E32" i="1"/>
  <c r="E31" i="1"/>
  <c r="D31" i="1"/>
  <c r="E22" i="1"/>
  <c r="E20" i="1"/>
  <c r="E12" i="1"/>
  <c r="E11" i="1"/>
  <c r="E10" i="1"/>
  <c r="E19" i="1"/>
  <c r="E9" i="1"/>
  <c r="D9" i="1"/>
  <c r="C9" i="1" l="1"/>
  <c r="C31" i="1"/>
  <c r="C19" i="1"/>
  <c r="C14" i="7" l="1"/>
  <c r="C11" i="7"/>
  <c r="C17" i="7"/>
  <c r="F11" i="7" l="1"/>
  <c r="F17" i="7"/>
  <c r="F14" i="7"/>
  <c r="B32" i="9" l="1"/>
  <c r="C32" i="9"/>
  <c r="D32" i="9"/>
  <c r="E32" i="9"/>
  <c r="F32" i="9"/>
  <c r="G32" i="9"/>
  <c r="H32" i="9"/>
  <c r="I32" i="9"/>
  <c r="J32" i="9"/>
  <c r="B32" i="2" l="1"/>
  <c r="E43" i="1"/>
  <c r="B36" i="6" l="1"/>
  <c r="B35" i="6"/>
  <c r="B34" i="6"/>
  <c r="B32" i="6"/>
  <c r="B31" i="6"/>
  <c r="B30" i="6"/>
  <c r="B25" i="6"/>
  <c r="B24" i="6"/>
  <c r="B23" i="6"/>
  <c r="B22" i="6"/>
  <c r="B21" i="6"/>
  <c r="B20" i="6"/>
  <c r="B19" i="6"/>
  <c r="B18" i="6"/>
  <c r="B16" i="6"/>
  <c r="B15" i="6"/>
  <c r="B14" i="6"/>
  <c r="B13" i="6"/>
  <c r="B12" i="6"/>
  <c r="B11" i="6"/>
  <c r="B10" i="6"/>
  <c r="B9" i="6"/>
  <c r="E32" i="3"/>
  <c r="B32" i="3"/>
  <c r="G32" i="2"/>
  <c r="E32" i="2"/>
  <c r="D32" i="2"/>
  <c r="J32" i="8"/>
  <c r="I32" i="8"/>
  <c r="H32" i="8"/>
  <c r="G32" i="8"/>
  <c r="F32" i="8"/>
  <c r="E32" i="8"/>
  <c r="D32" i="8"/>
  <c r="C32" i="8"/>
  <c r="B32" i="8"/>
  <c r="D43" i="1"/>
  <c r="H32" i="3"/>
  <c r="J32" i="2"/>
  <c r="H32" i="2"/>
  <c r="J32" i="3" l="1"/>
  <c r="J32" i="5" l="1"/>
  <c r="I32" i="5"/>
  <c r="H32" i="5"/>
  <c r="G32" i="5"/>
  <c r="F32" i="5"/>
  <c r="E32" i="5"/>
  <c r="D32" i="5"/>
  <c r="C32" i="5"/>
  <c r="B32" i="5"/>
  <c r="J32" i="4"/>
  <c r="I32" i="4"/>
  <c r="H32" i="4"/>
  <c r="G32" i="4"/>
  <c r="F32" i="4"/>
  <c r="E32" i="4"/>
  <c r="D32" i="4"/>
  <c r="C32" i="4"/>
  <c r="B32" i="4"/>
  <c r="G32" i="3"/>
  <c r="D32" i="3"/>
  <c r="I32" i="3" l="1"/>
  <c r="F32" i="3"/>
  <c r="C32" i="3"/>
  <c r="C43" i="1"/>
  <c r="B43" i="6" l="1"/>
  <c r="I32" i="2"/>
  <c r="F32" i="2"/>
  <c r="C32" i="2"/>
  <c r="H28" i="2"/>
  <c r="F18" i="7"/>
  <c r="G14" i="7" s="1"/>
  <c r="C18" i="7"/>
  <c r="D14" i="7" s="1"/>
  <c r="J22" i="9" l="1"/>
  <c r="I22" i="9"/>
  <c r="F22" i="9"/>
  <c r="E22" i="9"/>
  <c r="G22" i="9"/>
  <c r="H22" i="9"/>
  <c r="D22" i="9"/>
  <c r="C22" i="9"/>
  <c r="B22" i="9"/>
  <c r="B22" i="3"/>
  <c r="H22" i="3"/>
  <c r="D22" i="8"/>
  <c r="H22" i="2"/>
  <c r="B22" i="8"/>
  <c r="C22" i="8"/>
  <c r="H22" i="5"/>
  <c r="H22" i="4"/>
  <c r="G22" i="3"/>
  <c r="G22" i="8"/>
  <c r="E22" i="8"/>
  <c r="J22" i="2"/>
  <c r="F22" i="8"/>
  <c r="J22" i="3"/>
  <c r="J22" i="4"/>
  <c r="J22" i="5"/>
  <c r="I22" i="4"/>
  <c r="I22" i="5"/>
  <c r="I22" i="3"/>
  <c r="I22" i="2"/>
  <c r="C22" i="3"/>
  <c r="E22" i="3"/>
  <c r="D22" i="3"/>
  <c r="F22" i="3"/>
  <c r="F22" i="4"/>
  <c r="G15" i="7"/>
  <c r="G9" i="7"/>
  <c r="G11" i="7"/>
  <c r="G16" i="7"/>
  <c r="G7" i="7"/>
  <c r="G12" i="7"/>
  <c r="G17" i="7"/>
  <c r="G8" i="7"/>
  <c r="G13" i="7"/>
  <c r="F22" i="2"/>
  <c r="E22" i="5"/>
  <c r="F22" i="5"/>
  <c r="G22" i="4"/>
  <c r="G22" i="5"/>
  <c r="E22" i="4"/>
  <c r="G22" i="2"/>
  <c r="E22" i="2"/>
  <c r="G10" i="7"/>
  <c r="D7" i="7"/>
  <c r="D17" i="7"/>
  <c r="D9" i="7"/>
  <c r="D13" i="7"/>
  <c r="D8" i="7"/>
  <c r="D15" i="7"/>
  <c r="D12" i="7"/>
  <c r="D11" i="7"/>
  <c r="D16" i="7"/>
  <c r="C22" i="4"/>
  <c r="B22" i="4"/>
  <c r="D22" i="2"/>
  <c r="B22" i="2"/>
  <c r="B22" i="5"/>
  <c r="C22" i="5"/>
  <c r="D22" i="4"/>
  <c r="C22" i="2"/>
  <c r="D22" i="5"/>
  <c r="D10" i="7"/>
  <c r="I16" i="2" l="1"/>
  <c r="E16" i="9"/>
  <c r="J16" i="9"/>
  <c r="I16" i="9"/>
  <c r="G16" i="9"/>
  <c r="F16" i="9"/>
  <c r="J13" i="9"/>
  <c r="I13" i="9"/>
  <c r="E13" i="9"/>
  <c r="F13" i="9"/>
  <c r="G13" i="9"/>
  <c r="I20" i="2"/>
  <c r="E20" i="9"/>
  <c r="I20" i="9"/>
  <c r="G20" i="9"/>
  <c r="J20" i="9"/>
  <c r="F20" i="9"/>
  <c r="I11" i="2"/>
  <c r="E11" i="9"/>
  <c r="J11" i="9"/>
  <c r="G11" i="9"/>
  <c r="I11" i="9"/>
  <c r="F11" i="9"/>
  <c r="G12" i="9"/>
  <c r="J12" i="9"/>
  <c r="E12" i="9"/>
  <c r="F12" i="9"/>
  <c r="I12" i="9"/>
  <c r="F24" i="9"/>
  <c r="F25" i="9" s="1"/>
  <c r="G24" i="9"/>
  <c r="G25" i="9" s="1"/>
  <c r="J24" i="9"/>
  <c r="J25" i="9" s="1"/>
  <c r="I24" i="9"/>
  <c r="I25" i="9" s="1"/>
  <c r="E24" i="9"/>
  <c r="E25" i="9" s="1"/>
  <c r="I18" i="2"/>
  <c r="E18" i="9"/>
  <c r="F18" i="9"/>
  <c r="G18" i="9"/>
  <c r="J18" i="9"/>
  <c r="I18" i="9"/>
  <c r="I27" i="2"/>
  <c r="E27" i="9"/>
  <c r="E29" i="9" s="1"/>
  <c r="I27" i="9"/>
  <c r="I29" i="9" s="1"/>
  <c r="G27" i="9"/>
  <c r="G29" i="9" s="1"/>
  <c r="J27" i="9"/>
  <c r="J29" i="9" s="1"/>
  <c r="F27" i="9"/>
  <c r="F29" i="9" s="1"/>
  <c r="I17" i="2"/>
  <c r="I17" i="9"/>
  <c r="J17" i="9"/>
  <c r="E17" i="9"/>
  <c r="G17" i="9"/>
  <c r="F17" i="9"/>
  <c r="C24" i="9"/>
  <c r="C25" i="9" s="1"/>
  <c r="B24" i="9"/>
  <c r="B25" i="9" s="1"/>
  <c r="H24" i="9"/>
  <c r="H25" i="9" s="1"/>
  <c r="D24" i="9"/>
  <c r="D25" i="9" s="1"/>
  <c r="B11" i="9"/>
  <c r="D11" i="9"/>
  <c r="C11" i="9"/>
  <c r="H11" i="9"/>
  <c r="H17" i="9"/>
  <c r="B17" i="9"/>
  <c r="D17" i="9"/>
  <c r="C17" i="9"/>
  <c r="H16" i="9"/>
  <c r="C16" i="9"/>
  <c r="D16" i="9"/>
  <c r="B16" i="9"/>
  <c r="B18" i="9"/>
  <c r="H18" i="9"/>
  <c r="C18" i="9"/>
  <c r="D18" i="9"/>
  <c r="H13" i="9"/>
  <c r="D13" i="9"/>
  <c r="C13" i="9"/>
  <c r="B13" i="9"/>
  <c r="H12" i="9"/>
  <c r="D12" i="9"/>
  <c r="C12" i="9"/>
  <c r="B12" i="9"/>
  <c r="B20" i="9"/>
  <c r="H20" i="9"/>
  <c r="D20" i="9"/>
  <c r="C20" i="9"/>
  <c r="H27" i="9"/>
  <c r="H29" i="9" s="1"/>
  <c r="C27" i="9"/>
  <c r="C29" i="9" s="1"/>
  <c r="B27" i="9"/>
  <c r="B29" i="9" s="1"/>
  <c r="D27" i="9"/>
  <c r="D29" i="9" s="1"/>
  <c r="D20" i="4"/>
  <c r="B20" i="8"/>
  <c r="D20" i="8"/>
  <c r="H20" i="3"/>
  <c r="C20" i="8"/>
  <c r="H20" i="2"/>
  <c r="H20" i="4"/>
  <c r="H20" i="5"/>
  <c r="D16" i="8"/>
  <c r="B16" i="8"/>
  <c r="H16" i="3"/>
  <c r="C16" i="8"/>
  <c r="H16" i="2"/>
  <c r="H16" i="5"/>
  <c r="H16" i="4"/>
  <c r="D18" i="8"/>
  <c r="B18" i="8"/>
  <c r="C18" i="8"/>
  <c r="H18" i="3"/>
  <c r="H18" i="2"/>
  <c r="H18" i="4"/>
  <c r="H18" i="5"/>
  <c r="C13" i="8"/>
  <c r="D13" i="8"/>
  <c r="H13" i="2"/>
  <c r="H13" i="3"/>
  <c r="B13" i="8"/>
  <c r="H13" i="4"/>
  <c r="H13" i="5"/>
  <c r="F20" i="8"/>
  <c r="I20" i="8" s="1"/>
  <c r="G20" i="8"/>
  <c r="J20" i="8" s="1"/>
  <c r="J20" i="2"/>
  <c r="E20" i="8"/>
  <c r="H20" i="8" s="1"/>
  <c r="J20" i="3"/>
  <c r="J20" i="5"/>
  <c r="J20" i="4"/>
  <c r="I20" i="5"/>
  <c r="I20" i="4"/>
  <c r="I20" i="3"/>
  <c r="G11" i="8"/>
  <c r="E11" i="2"/>
  <c r="J11" i="2"/>
  <c r="F11" i="8"/>
  <c r="E11" i="8"/>
  <c r="J11" i="3"/>
  <c r="J11" i="4"/>
  <c r="I11" i="4"/>
  <c r="I11" i="5"/>
  <c r="H11" i="4"/>
  <c r="J11" i="5"/>
  <c r="I11" i="3"/>
  <c r="H22" i="8"/>
  <c r="B27" i="8"/>
  <c r="B29" i="8" s="1"/>
  <c r="H27" i="3"/>
  <c r="H29" i="3" s="1"/>
  <c r="H27" i="2"/>
  <c r="H29" i="2" s="1"/>
  <c r="D27" i="8"/>
  <c r="D29" i="8" s="1"/>
  <c r="C27" i="8"/>
  <c r="C29" i="8" s="1"/>
  <c r="H27" i="4"/>
  <c r="H27" i="5"/>
  <c r="E24" i="5"/>
  <c r="E25" i="5" s="1"/>
  <c r="G24" i="8"/>
  <c r="J24" i="8" s="1"/>
  <c r="J24" i="2"/>
  <c r="F24" i="8"/>
  <c r="I24" i="8" s="1"/>
  <c r="E24" i="8"/>
  <c r="H24" i="8" s="1"/>
  <c r="J24" i="3"/>
  <c r="J25" i="3" s="1"/>
  <c r="I24" i="4"/>
  <c r="I24" i="5"/>
  <c r="J24" i="5"/>
  <c r="J24" i="4"/>
  <c r="I24" i="3"/>
  <c r="E12" i="5"/>
  <c r="G12" i="8"/>
  <c r="J12" i="8" s="1"/>
  <c r="E12" i="8"/>
  <c r="H12" i="8" s="1"/>
  <c r="F12" i="8"/>
  <c r="I12" i="8" s="1"/>
  <c r="J12" i="2"/>
  <c r="J12" i="3"/>
  <c r="J12" i="4"/>
  <c r="H12" i="4"/>
  <c r="I12" i="5"/>
  <c r="J12" i="5"/>
  <c r="I12" i="4"/>
  <c r="I12" i="3"/>
  <c r="C24" i="8"/>
  <c r="C25" i="8" s="1"/>
  <c r="H24" i="3"/>
  <c r="B24" i="8"/>
  <c r="B25" i="8" s="1"/>
  <c r="H24" i="2"/>
  <c r="H25" i="2" s="1"/>
  <c r="D24" i="8"/>
  <c r="D25" i="8" s="1"/>
  <c r="H24" i="4"/>
  <c r="H24" i="5"/>
  <c r="H25" i="5" s="1"/>
  <c r="B12" i="8"/>
  <c r="H12" i="2"/>
  <c r="C12" i="8"/>
  <c r="D12" i="8"/>
  <c r="H12" i="3"/>
  <c r="H12" i="5"/>
  <c r="H11" i="2"/>
  <c r="B11" i="8"/>
  <c r="D11" i="8"/>
  <c r="C11" i="8"/>
  <c r="H11" i="3"/>
  <c r="H11" i="5"/>
  <c r="E27" i="8"/>
  <c r="J27" i="2"/>
  <c r="F27" i="8"/>
  <c r="G27" i="8"/>
  <c r="J27" i="3"/>
  <c r="I26" i="4"/>
  <c r="J27" i="5"/>
  <c r="I27" i="5"/>
  <c r="J27" i="4"/>
  <c r="I27" i="3"/>
  <c r="I29" i="3" s="1"/>
  <c r="E17" i="8"/>
  <c r="H17" i="8" s="1"/>
  <c r="G17" i="8"/>
  <c r="J17" i="8" s="1"/>
  <c r="F17" i="8"/>
  <c r="I17" i="8" s="1"/>
  <c r="J17" i="2"/>
  <c r="J17" i="3"/>
  <c r="I17" i="4"/>
  <c r="I17" i="5"/>
  <c r="J17" i="4"/>
  <c r="J17" i="5"/>
  <c r="I17" i="3"/>
  <c r="I24" i="2"/>
  <c r="I12" i="2"/>
  <c r="I22" i="8"/>
  <c r="D17" i="8"/>
  <c r="B17" i="8"/>
  <c r="H17" i="3"/>
  <c r="C17" i="8"/>
  <c r="H17" i="2"/>
  <c r="H17" i="5"/>
  <c r="H17" i="4"/>
  <c r="F16" i="8"/>
  <c r="J16" i="2"/>
  <c r="G16" i="8"/>
  <c r="E16" i="8"/>
  <c r="J16" i="3"/>
  <c r="I16" i="4"/>
  <c r="J16" i="4"/>
  <c r="I16" i="5"/>
  <c r="J16" i="5"/>
  <c r="I16" i="3"/>
  <c r="J18" i="2"/>
  <c r="E18" i="8"/>
  <c r="H18" i="8" s="1"/>
  <c r="F18" i="8"/>
  <c r="I18" i="8" s="1"/>
  <c r="G18" i="8"/>
  <c r="J18" i="8" s="1"/>
  <c r="J18" i="3"/>
  <c r="I18" i="5"/>
  <c r="J18" i="5"/>
  <c r="I18" i="4"/>
  <c r="J18" i="4"/>
  <c r="I18" i="3"/>
  <c r="G13" i="8"/>
  <c r="J13" i="8" s="1"/>
  <c r="E13" i="8"/>
  <c r="H13" i="8" s="1"/>
  <c r="J13" i="2"/>
  <c r="F13" i="8"/>
  <c r="I13" i="8" s="1"/>
  <c r="J13" i="3"/>
  <c r="J13" i="4"/>
  <c r="I13" i="4"/>
  <c r="J13" i="5"/>
  <c r="I13" i="5"/>
  <c r="I13" i="3"/>
  <c r="I13" i="2"/>
  <c r="J22" i="8"/>
  <c r="C11" i="5"/>
  <c r="B11" i="2"/>
  <c r="B11" i="3"/>
  <c r="E24" i="2"/>
  <c r="F24" i="4"/>
  <c r="C24" i="5"/>
  <c r="C25" i="5" s="1"/>
  <c r="D24" i="3"/>
  <c r="D25" i="3" s="1"/>
  <c r="B24" i="3"/>
  <c r="B25" i="3" s="1"/>
  <c r="C24" i="3"/>
  <c r="C25" i="3" s="1"/>
  <c r="D11" i="5"/>
  <c r="D11" i="3"/>
  <c r="C11" i="3"/>
  <c r="G27" i="2"/>
  <c r="F27" i="3"/>
  <c r="E27" i="3"/>
  <c r="E29" i="3" s="1"/>
  <c r="G27" i="3"/>
  <c r="B17" i="4"/>
  <c r="B17" i="3"/>
  <c r="D17" i="3"/>
  <c r="C17" i="3"/>
  <c r="F16" i="3"/>
  <c r="G16" i="3"/>
  <c r="E16" i="3"/>
  <c r="E13" i="2"/>
  <c r="F13" i="3"/>
  <c r="E13" i="3"/>
  <c r="G13" i="3"/>
  <c r="D16" i="3"/>
  <c r="B16" i="3"/>
  <c r="C16" i="3"/>
  <c r="C11" i="2"/>
  <c r="D27" i="5"/>
  <c r="D29" i="5" s="1"/>
  <c r="D27" i="3"/>
  <c r="D29" i="3" s="1"/>
  <c r="B27" i="3"/>
  <c r="B29" i="3" s="1"/>
  <c r="C27" i="3"/>
  <c r="C29" i="3" s="1"/>
  <c r="G12" i="4"/>
  <c r="F12" i="3"/>
  <c r="E12" i="3"/>
  <c r="G12" i="3"/>
  <c r="G24" i="2"/>
  <c r="F24" i="3"/>
  <c r="G24" i="3"/>
  <c r="E24" i="3"/>
  <c r="B12" i="4"/>
  <c r="B12" i="3"/>
  <c r="D12" i="3"/>
  <c r="C12" i="3"/>
  <c r="G17" i="4"/>
  <c r="F17" i="3"/>
  <c r="G17" i="3"/>
  <c r="E17" i="3"/>
  <c r="D20" i="5"/>
  <c r="B20" i="3"/>
  <c r="D20" i="3"/>
  <c r="C20" i="3"/>
  <c r="G18" i="4"/>
  <c r="E18" i="3"/>
  <c r="F18" i="3"/>
  <c r="G18" i="3"/>
  <c r="B18" i="5"/>
  <c r="B18" i="3"/>
  <c r="C18" i="3"/>
  <c r="D18" i="3"/>
  <c r="B13" i="5"/>
  <c r="C13" i="3"/>
  <c r="D13" i="3"/>
  <c r="B13" i="3"/>
  <c r="F20" i="3"/>
  <c r="G20" i="3"/>
  <c r="E20" i="3"/>
  <c r="G11" i="4"/>
  <c r="F11" i="3"/>
  <c r="G11" i="3"/>
  <c r="E11" i="3"/>
  <c r="E13" i="4"/>
  <c r="F24" i="5"/>
  <c r="F12" i="4"/>
  <c r="F11" i="2"/>
  <c r="F17" i="4"/>
  <c r="E27" i="2"/>
  <c r="E17" i="2"/>
  <c r="F27" i="2"/>
  <c r="F29" i="2" s="1"/>
  <c r="E27" i="4"/>
  <c r="G13" i="2"/>
  <c r="G27" i="4"/>
  <c r="G29" i="4" s="1"/>
  <c r="F27" i="5"/>
  <c r="E20" i="4"/>
  <c r="E11" i="4"/>
  <c r="F11" i="5"/>
  <c r="G24" i="5"/>
  <c r="E13" i="5"/>
  <c r="E12" i="4"/>
  <c r="F11" i="4"/>
  <c r="E12" i="2"/>
  <c r="G12" i="2"/>
  <c r="G12" i="5"/>
  <c r="E17" i="4"/>
  <c r="G13" i="4"/>
  <c r="E18" i="5"/>
  <c r="F13" i="2"/>
  <c r="G13" i="5"/>
  <c r="F12" i="5"/>
  <c r="G11" i="5"/>
  <c r="F18" i="5"/>
  <c r="G17" i="2"/>
  <c r="F20" i="4"/>
  <c r="G18" i="2"/>
  <c r="E11" i="5"/>
  <c r="F17" i="5"/>
  <c r="F18" i="4"/>
  <c r="F12" i="2"/>
  <c r="F13" i="4"/>
  <c r="F13" i="5"/>
  <c r="G20" i="2"/>
  <c r="E20" i="5"/>
  <c r="G11" i="2"/>
  <c r="G20" i="5"/>
  <c r="G18" i="5"/>
  <c r="F20" i="2"/>
  <c r="F20" i="5"/>
  <c r="G17" i="5"/>
  <c r="F27" i="4"/>
  <c r="I27" i="4" s="1"/>
  <c r="I29" i="4" s="1"/>
  <c r="F18" i="2"/>
  <c r="E18" i="4"/>
  <c r="G24" i="4"/>
  <c r="F24" i="2"/>
  <c r="E24" i="4"/>
  <c r="E20" i="2"/>
  <c r="E18" i="2"/>
  <c r="G20" i="4"/>
  <c r="F17" i="2"/>
  <c r="G27" i="5"/>
  <c r="E27" i="5"/>
  <c r="E29" i="5" s="1"/>
  <c r="E17" i="5"/>
  <c r="E16" i="5"/>
  <c r="F16" i="4"/>
  <c r="F16" i="5"/>
  <c r="G16" i="4"/>
  <c r="G16" i="5"/>
  <c r="G16" i="2"/>
  <c r="E16" i="2"/>
  <c r="F16" i="2"/>
  <c r="E16" i="4"/>
  <c r="G18" i="7"/>
  <c r="D11" i="4"/>
  <c r="C11" i="4"/>
  <c r="C18" i="5"/>
  <c r="B13" i="2"/>
  <c r="B11" i="4"/>
  <c r="C27" i="5"/>
  <c r="C29" i="5" s="1"/>
  <c r="B27" i="4"/>
  <c r="B29" i="4" s="1"/>
  <c r="D18" i="2"/>
  <c r="C27" i="4"/>
  <c r="C29" i="4" s="1"/>
  <c r="B11" i="5"/>
  <c r="C18" i="4"/>
  <c r="D11" i="2"/>
  <c r="B27" i="2"/>
  <c r="B29" i="2" s="1"/>
  <c r="C27" i="2"/>
  <c r="C29" i="2" s="1"/>
  <c r="D18" i="4"/>
  <c r="D27" i="2"/>
  <c r="D29" i="2" s="1"/>
  <c r="D27" i="4"/>
  <c r="D29" i="4" s="1"/>
  <c r="D13" i="2"/>
  <c r="B12" i="2"/>
  <c r="D13" i="4"/>
  <c r="D12" i="4"/>
  <c r="B27" i="5"/>
  <c r="B29" i="5" s="1"/>
  <c r="D24" i="5"/>
  <c r="D25" i="5" s="1"/>
  <c r="C20" i="5"/>
  <c r="C13" i="4"/>
  <c r="C18" i="2"/>
  <c r="B12" i="5"/>
  <c r="B20" i="4"/>
  <c r="D13" i="5"/>
  <c r="B13" i="4"/>
  <c r="C13" i="2"/>
  <c r="B18" i="2"/>
  <c r="C12" i="2"/>
  <c r="C13" i="5"/>
  <c r="C20" i="4"/>
  <c r="B20" i="5"/>
  <c r="D12" i="2"/>
  <c r="B18" i="4"/>
  <c r="D24" i="2"/>
  <c r="D25" i="2" s="1"/>
  <c r="C24" i="4"/>
  <c r="C25" i="4" s="1"/>
  <c r="B24" i="2"/>
  <c r="B25" i="2" s="1"/>
  <c r="C17" i="5"/>
  <c r="D20" i="2"/>
  <c r="D24" i="4"/>
  <c r="D25" i="4" s="1"/>
  <c r="C12" i="4"/>
  <c r="C12" i="5"/>
  <c r="D17" i="4"/>
  <c r="D12" i="5"/>
  <c r="B20" i="2"/>
  <c r="C20" i="2"/>
  <c r="D18" i="7"/>
  <c r="D17" i="5"/>
  <c r="B17" i="5"/>
  <c r="D18" i="5"/>
  <c r="D17" i="2"/>
  <c r="B24" i="4"/>
  <c r="B25" i="4" s="1"/>
  <c r="B24" i="5"/>
  <c r="B25" i="5" s="1"/>
  <c r="C24" i="2"/>
  <c r="C25" i="2" s="1"/>
  <c r="C17" i="4"/>
  <c r="C17" i="2"/>
  <c r="B17" i="2"/>
  <c r="D16" i="5"/>
  <c r="D16" i="2"/>
  <c r="C16" i="4"/>
  <c r="B16" i="4"/>
  <c r="B16" i="5"/>
  <c r="C16" i="2"/>
  <c r="B16" i="2"/>
  <c r="C16" i="5"/>
  <c r="D16" i="4"/>
  <c r="B14" i="9" l="1"/>
  <c r="H19" i="9"/>
  <c r="G25" i="8"/>
  <c r="I25" i="4"/>
  <c r="F25" i="8"/>
  <c r="J25" i="8"/>
  <c r="E19" i="9"/>
  <c r="I29" i="5"/>
  <c r="I19" i="9"/>
  <c r="I14" i="9"/>
  <c r="F19" i="9"/>
  <c r="F14" i="9"/>
  <c r="J19" i="9"/>
  <c r="J14" i="9"/>
  <c r="G14" i="9"/>
  <c r="E14" i="9"/>
  <c r="G19" i="9"/>
  <c r="C19" i="9"/>
  <c r="C14" i="9"/>
  <c r="D19" i="9"/>
  <c r="B19" i="9"/>
  <c r="D14" i="9"/>
  <c r="H14" i="9"/>
  <c r="I25" i="8"/>
  <c r="J29" i="2"/>
  <c r="J29" i="5"/>
  <c r="I14" i="2"/>
  <c r="D14" i="8"/>
  <c r="H29" i="4"/>
  <c r="J19" i="3"/>
  <c r="G19" i="8"/>
  <c r="J16" i="8"/>
  <c r="J19" i="8" s="1"/>
  <c r="C14" i="8"/>
  <c r="F14" i="8"/>
  <c r="I11" i="8"/>
  <c r="I14" i="8" s="1"/>
  <c r="G14" i="8"/>
  <c r="J11" i="8"/>
  <c r="J14" i="8" s="1"/>
  <c r="H19" i="2"/>
  <c r="E29" i="8"/>
  <c r="H27" i="8"/>
  <c r="H29" i="8" s="1"/>
  <c r="E25" i="8"/>
  <c r="J14" i="3"/>
  <c r="B14" i="8"/>
  <c r="B19" i="8"/>
  <c r="C19" i="8"/>
  <c r="J27" i="8"/>
  <c r="J29" i="8" s="1"/>
  <c r="G29" i="8"/>
  <c r="H25" i="8"/>
  <c r="E19" i="8"/>
  <c r="H16" i="8"/>
  <c r="H19" i="8" s="1"/>
  <c r="F19" i="8"/>
  <c r="I16" i="8"/>
  <c r="I19" i="8" s="1"/>
  <c r="I27" i="8"/>
  <c r="I29" i="8" s="1"/>
  <c r="F29" i="8"/>
  <c r="H11" i="8"/>
  <c r="H14" i="8" s="1"/>
  <c r="E14" i="8"/>
  <c r="D19" i="8"/>
  <c r="E25" i="2"/>
  <c r="F25" i="4"/>
  <c r="I25" i="3"/>
  <c r="E29" i="2"/>
  <c r="F29" i="5"/>
  <c r="J29" i="4"/>
  <c r="F25" i="5"/>
  <c r="F25" i="3"/>
  <c r="D19" i="3"/>
  <c r="B14" i="5"/>
  <c r="H14" i="3"/>
  <c r="E14" i="3"/>
  <c r="I19" i="3"/>
  <c r="F19" i="3"/>
  <c r="B14" i="3"/>
  <c r="H25" i="3"/>
  <c r="E25" i="3"/>
  <c r="G25" i="2"/>
  <c r="B19" i="3"/>
  <c r="G19" i="3"/>
  <c r="F29" i="3"/>
  <c r="G29" i="3"/>
  <c r="J29" i="3" s="1"/>
  <c r="C14" i="2"/>
  <c r="G29" i="2"/>
  <c r="G14" i="3"/>
  <c r="D14" i="3"/>
  <c r="J25" i="2"/>
  <c r="I14" i="3"/>
  <c r="F14" i="3"/>
  <c r="G25" i="3"/>
  <c r="E19" i="3"/>
  <c r="H19" i="3"/>
  <c r="C19" i="3"/>
  <c r="C14" i="3"/>
  <c r="I25" i="5"/>
  <c r="E25" i="4"/>
  <c r="E29" i="4"/>
  <c r="B14" i="4"/>
  <c r="D19" i="5"/>
  <c r="G14" i="4"/>
  <c r="J14" i="5"/>
  <c r="J14" i="2"/>
  <c r="H14" i="2"/>
  <c r="E14" i="4"/>
  <c r="E14" i="5"/>
  <c r="J25" i="5"/>
  <c r="F29" i="4"/>
  <c r="J25" i="4"/>
  <c r="E14" i="2"/>
  <c r="G25" i="5"/>
  <c r="I29" i="2"/>
  <c r="H14" i="4"/>
  <c r="H29" i="5"/>
  <c r="F14" i="4"/>
  <c r="H25" i="4"/>
  <c r="G14" i="2"/>
  <c r="H14" i="5"/>
  <c r="I14" i="4"/>
  <c r="J14" i="4"/>
  <c r="G14" i="5"/>
  <c r="F14" i="5"/>
  <c r="I14" i="5"/>
  <c r="F25" i="2"/>
  <c r="G25" i="4"/>
  <c r="G29" i="5"/>
  <c r="F14" i="2"/>
  <c r="I25" i="2"/>
  <c r="F19" i="4"/>
  <c r="I19" i="4"/>
  <c r="G19" i="5"/>
  <c r="J19" i="5"/>
  <c r="H19" i="5"/>
  <c r="E19" i="5"/>
  <c r="E19" i="4"/>
  <c r="H19" i="4"/>
  <c r="E19" i="2"/>
  <c r="J19" i="4"/>
  <c r="G19" i="4"/>
  <c r="I19" i="2"/>
  <c r="F19" i="2"/>
  <c r="J19" i="2"/>
  <c r="G19" i="2"/>
  <c r="I19" i="5"/>
  <c r="F19" i="5"/>
  <c r="D19" i="2"/>
  <c r="D14" i="4"/>
  <c r="B14" i="2"/>
  <c r="D14" i="5"/>
  <c r="C14" i="4"/>
  <c r="B19" i="4"/>
  <c r="D14" i="2"/>
  <c r="C14" i="5"/>
  <c r="C19" i="5"/>
  <c r="B19" i="5"/>
  <c r="D19" i="4"/>
  <c r="C19" i="4"/>
  <c r="B19" i="2"/>
  <c r="C19" i="2"/>
  <c r="I31" i="9" l="1"/>
  <c r="J31" i="9"/>
  <c r="H31" i="9"/>
  <c r="B31" i="9"/>
  <c r="E31" i="9"/>
  <c r="G31" i="9"/>
  <c r="F31" i="9"/>
  <c r="C31" i="9"/>
  <c r="D31" i="9"/>
  <c r="D31" i="4"/>
  <c r="B31" i="4"/>
  <c r="C31" i="8"/>
  <c r="D31" i="8"/>
  <c r="E31" i="8"/>
  <c r="J31" i="8"/>
  <c r="F31" i="8"/>
  <c r="G31" i="8"/>
  <c r="J31" i="3"/>
  <c r="I31" i="8"/>
  <c r="H31" i="8"/>
  <c r="B31" i="8"/>
  <c r="C31" i="2"/>
  <c r="B31" i="3"/>
  <c r="F31" i="3"/>
  <c r="I31" i="3"/>
  <c r="D31" i="3"/>
  <c r="H31" i="2"/>
  <c r="F31" i="4"/>
  <c r="I31" i="4"/>
  <c r="G31" i="3"/>
  <c r="D31" i="5"/>
  <c r="C31" i="3"/>
  <c r="B31" i="5"/>
  <c r="E31" i="4"/>
  <c r="E31" i="3"/>
  <c r="H31" i="3"/>
  <c r="J31" i="2"/>
  <c r="H31" i="5"/>
  <c r="C31" i="4"/>
  <c r="D31" i="2"/>
  <c r="B31" i="2"/>
  <c r="H31" i="4"/>
  <c r="J31" i="5"/>
  <c r="E31" i="5"/>
  <c r="G31" i="4"/>
  <c r="E31" i="2"/>
  <c r="G31" i="2"/>
  <c r="F31" i="5"/>
  <c r="J31" i="4"/>
  <c r="F31" i="2"/>
  <c r="I31" i="5"/>
  <c r="I31" i="2"/>
  <c r="G31" i="5"/>
  <c r="C31" i="5"/>
</calcChain>
</file>

<file path=xl/sharedStrings.xml><?xml version="1.0" encoding="utf-8"?>
<sst xmlns="http://schemas.openxmlformats.org/spreadsheetml/2006/main" count="554" uniqueCount="181">
  <si>
    <t>Board of Regents</t>
  </si>
  <si>
    <t>Form BOR-13</t>
  </si>
  <si>
    <t>Institution</t>
  </si>
  <si>
    <t xml:space="preserve"> Louisiana Tech University</t>
  </si>
  <si>
    <t>Cost Recovery - Revenue Means of Financing Other Than General Fund Direct</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</si>
  <si>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</si>
  <si>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</si>
  <si>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</si>
  <si>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</si>
  <si>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</si>
  <si>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</si>
  <si>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</si>
  <si>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</si>
  <si>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</si>
  <si>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</si>
  <si>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</si>
  <si>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</si>
  <si>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</si>
  <si>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</si>
  <si>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</si>
  <si>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</si>
  <si>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</si>
  <si>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</si>
  <si>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1-1</t>
  </si>
  <si>
    <t>14508 &amp; 14509</t>
  </si>
  <si>
    <t xml:space="preserve">   Non-Resident Fees</t>
  </si>
  <si>
    <t>LA RS 17:3351 (b)(i) / Amount approved by ULS Board</t>
  </si>
  <si>
    <t>1-2</t>
  </si>
  <si>
    <t xml:space="preserve">   Academic Excellence Fees</t>
  </si>
  <si>
    <t>1-3</t>
  </si>
  <si>
    <t xml:space="preserve">   Operational Fee</t>
  </si>
  <si>
    <t>2-1</t>
  </si>
  <si>
    <t xml:space="preserve">   Academic Enhancement Fee</t>
  </si>
  <si>
    <t>Not an Operating Fund Fee</t>
  </si>
  <si>
    <t>2-2</t>
  </si>
  <si>
    <t xml:space="preserve">   Building Use Fee</t>
  </si>
  <si>
    <t>2-3</t>
  </si>
  <si>
    <t xml:space="preserve">   Act 426 Building Use Fee</t>
  </si>
  <si>
    <t xml:space="preserve">   Technology Fee</t>
  </si>
  <si>
    <t>3-1</t>
  </si>
  <si>
    <t xml:space="preserve">   Energy Surcharge</t>
  </si>
  <si>
    <t>3-2</t>
  </si>
  <si>
    <t xml:space="preserve"> University/Board-Assessed Fees:</t>
  </si>
  <si>
    <t xml:space="preserve">   List:   Student Services Fee </t>
  </si>
  <si>
    <t>3-3</t>
  </si>
  <si>
    <t>Board approved by ULS Board.  Effective Summer Qtr 2001</t>
  </si>
  <si>
    <t xml:space="preserve">   List:   Extension Operational Fee </t>
  </si>
  <si>
    <t>Board approved by ULS Board.  Effective Fall Qtr 2004</t>
  </si>
  <si>
    <t xml:space="preserve">   List:   Alumni Fee </t>
  </si>
  <si>
    <t xml:space="preserve">   List:   Music Fee </t>
  </si>
  <si>
    <t xml:space="preserve">   List:   Dramatics Fee </t>
  </si>
  <si>
    <t xml:space="preserve">   List:   Debate Fee</t>
  </si>
  <si>
    <t>4-1</t>
  </si>
  <si>
    <t xml:space="preserve"> Student Self-Assessed Fees:</t>
  </si>
  <si>
    <t xml:space="preserve">   List</t>
  </si>
  <si>
    <t>4-2</t>
  </si>
  <si>
    <t>4-3</t>
  </si>
  <si>
    <t xml:space="preserve"> All Other Student Mandated Fees:</t>
  </si>
  <si>
    <t xml:space="preserve"> All Other Student Fees:</t>
  </si>
  <si>
    <t xml:space="preserve"> All Other Non-Student Fees:</t>
  </si>
  <si>
    <t xml:space="preserve">  List</t>
  </si>
  <si>
    <t xml:space="preserve">TOTALS </t>
  </si>
  <si>
    <t>* NOTE: Each individual fee with a means of financing other than General Fund Direct must be listed separately.</t>
  </si>
  <si>
    <t>Page   1</t>
  </si>
  <si>
    <t>In response to Act 1001 of the 2010 Regular Legislative Session.</t>
  </si>
  <si>
    <t>Form BOR-13A</t>
  </si>
  <si>
    <t>Cost Recovery - Expenditure Means of Financing Other Than General Fund Direct</t>
  </si>
  <si>
    <t>PRIOR YEAR ACTUAL</t>
  </si>
  <si>
    <t>EXISTING OPERATING BUDGET</t>
  </si>
  <si>
    <t>OPERATING BUDGET REQUEST</t>
  </si>
  <si>
    <t>OPERATING BUDGET FEE</t>
  </si>
  <si>
    <t>COLUMN 1</t>
  </si>
  <si>
    <t>COLUMN 2</t>
  </si>
  <si>
    <t>COLUMN 3</t>
  </si>
  <si>
    <t>EXPENDITURES</t>
  </si>
  <si>
    <t>(Gen Regis Fee)</t>
  </si>
  <si>
    <t>(Non Resident Fee)</t>
  </si>
  <si>
    <t>(Academic Exc. Fee)</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</si>
  <si>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</si>
  <si>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</si>
  <si>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</si>
  <si>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</si>
  <si>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</si>
  <si>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</si>
  <si>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</si>
  <si>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</si>
  <si>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</si>
  <si>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</si>
  <si>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</si>
  <si>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</si>
  <si>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</si>
  <si>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</si>
  <si>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</si>
  <si>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</si>
  <si>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</si>
  <si>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</si>
  <si>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</si>
  <si>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</si>
  <si>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</si>
  <si>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</si>
  <si>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</si>
  <si>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</si>
  <si>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Page   2</t>
  </si>
  <si>
    <t>Expenditures should include all expenses related to the fee, both direct and indirect.</t>
  </si>
  <si>
    <t>(Operational Fee)</t>
  </si>
  <si>
    <t>Page 3</t>
  </si>
  <si>
    <t>Page 4</t>
  </si>
  <si>
    <t>(Dramatics Fee)</t>
  </si>
  <si>
    <t>(Debate Fee)</t>
  </si>
  <si>
    <t>Page 5</t>
  </si>
  <si>
    <t>Form BOR-13B</t>
  </si>
  <si>
    <t>Cost Recovery - Recommendation on apportionment of funding between the State and the User Group</t>
  </si>
  <si>
    <t>PERCENT</t>
  </si>
  <si>
    <t xml:space="preserve">PERCENT </t>
  </si>
  <si>
    <t>RECOMMENDED FUNDED</t>
  </si>
  <si>
    <t>BY USER GROUP</t>
  </si>
  <si>
    <t>BY STATE</t>
  </si>
  <si>
    <t xml:space="preserve"> University Self-Assessed Fees:</t>
  </si>
  <si>
    <t>Louisiana Tech University</t>
  </si>
  <si>
    <t>Data Worksheet</t>
  </si>
  <si>
    <t>Amount</t>
  </si>
  <si>
    <t>Percent</t>
  </si>
  <si>
    <t xml:space="preserve">Salaries </t>
  </si>
  <si>
    <t>Other Compensation</t>
  </si>
  <si>
    <t>Related Benefits</t>
  </si>
  <si>
    <t>Travel</t>
  </si>
  <si>
    <t xml:space="preserve">Operating Expenses </t>
  </si>
  <si>
    <t>Supplies</t>
  </si>
  <si>
    <t>Professional Services</t>
  </si>
  <si>
    <t>Other Charges</t>
  </si>
  <si>
    <t>Debt Services</t>
  </si>
  <si>
    <t>Interagency Transfers</t>
  </si>
  <si>
    <t>Acquisitions</t>
  </si>
  <si>
    <t>Total Expenditures &amp; Revenues</t>
  </si>
  <si>
    <t xml:space="preserve">   List:   University Support Fee</t>
  </si>
  <si>
    <t>(Univ Support Fee)</t>
  </si>
  <si>
    <t>(Student Svc Fee)</t>
  </si>
  <si>
    <t>(Alumni  Fee)</t>
  </si>
  <si>
    <t>(Music Fee)</t>
  </si>
  <si>
    <t>(Extension</t>
  </si>
  <si>
    <t>Operational Fee)</t>
  </si>
  <si>
    <t xml:space="preserve">   List:   Graduation  Fee </t>
  </si>
  <si>
    <t>(Graduation Fee)</t>
  </si>
  <si>
    <t>Act 377 of 2015 Regular Session. Unrestricted funds used to support general operating expenses.</t>
  </si>
  <si>
    <t>Constitution Article 7, Section ,.1 in 1995.  Act 955 2000 Regular Session, Act 1117 2001 Regular Session, Act 915 2008 Regular Session, Act 313 or 2009 Regular Session, Act 1171 2010 Regular Session</t>
  </si>
  <si>
    <t>HB 1786 2003 Regular Session / Act 1132.  Promote Academic Excellence.  Cannot pay salary of any university or university system administrator.</t>
  </si>
  <si>
    <t xml:space="preserve">HB 1062 2004 Reg Session / Act 788.  Enhancement of Instructional Programs.  Cannot pay salary of any university or University system administrator. </t>
  </si>
  <si>
    <t xml:space="preserve">   Application Fees</t>
  </si>
  <si>
    <t>ULS Chapter IV Section V (A) - Fee Assessed for making application for admissions or re-admission to the institution.</t>
  </si>
  <si>
    <t xml:space="preserve">   Summer Orientation Fees</t>
  </si>
  <si>
    <t>ULS Chapter IV Section V (R) - Fees charged to offset the cost of operating the Summer Orientation program.</t>
  </si>
  <si>
    <t xml:space="preserve">   Course Fees</t>
  </si>
  <si>
    <t xml:space="preserve">   Late Registration Fee</t>
  </si>
  <si>
    <t>ULS Chapter IV Section V (R) - Fees charged per student for additional materials and supplies for specialized courses.</t>
  </si>
  <si>
    <t xml:space="preserve">   Resignation Fee</t>
  </si>
  <si>
    <t>R.S. 17:3351 - Fee charged to students who resign from University</t>
  </si>
  <si>
    <t xml:space="preserve">   Other Student Fees</t>
  </si>
  <si>
    <t>(Application</t>
  </si>
  <si>
    <t>Fees)</t>
  </si>
  <si>
    <t xml:space="preserve">(Summer </t>
  </si>
  <si>
    <t>Orientation Fees)</t>
  </si>
  <si>
    <t>(Course Fees)</t>
  </si>
  <si>
    <t>Page 6</t>
  </si>
  <si>
    <t>Page 7</t>
  </si>
  <si>
    <t>(Late Registration</t>
  </si>
  <si>
    <t>Fee)</t>
  </si>
  <si>
    <t>(Resignation</t>
  </si>
  <si>
    <t>(Other Student</t>
  </si>
  <si>
    <t>5-1</t>
  </si>
  <si>
    <t>5-2</t>
  </si>
  <si>
    <t>5-3</t>
  </si>
  <si>
    <t>6-1</t>
  </si>
  <si>
    <t>6-2</t>
  </si>
  <si>
    <t>6-3</t>
  </si>
  <si>
    <t>ULS Chapter IV Section V (E) - Additional fee charged for students registering after the close of the regular registration process.</t>
  </si>
  <si>
    <t xml:space="preserve">                                    Page   8</t>
  </si>
  <si>
    <t>FY 2022-2023</t>
  </si>
  <si>
    <t>FY 2023-2024</t>
  </si>
  <si>
    <t>Budget 23-24</t>
  </si>
  <si>
    <t>Actual 22-23</t>
  </si>
  <si>
    <t>FY 2024-2025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</si>
</sst>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6" formatCode="&quot;$&quot;#,##0_);[Red]\(&quot;$&quot;#,##0\)"/>
    <numFmt numFmtId="42" formatCode="_(&quot;$&quot;* #,##0_);_(&quot;$&quot;* \(#,##0\);_(&quot;$&quot;* &quot;-&quot;_);_(@_)"/>
    <numFmt numFmtId="44" formatCode="_(&quot;$&quot;* #,##0.00_);_(&quot;$&quot;* \(#,##0.00\);_(&quot;$&quot;* &quot;-&quot;??_);_(@_)"/>
    <numFmt numFmtId="164" formatCode="_(&quot;$&quot;* #,##0_);_(&quot;$&quot;* \(#,##0\);_(&quot;$&quot;* &quot;-&quot;??_);_(@_)"/>
    <numFmt numFmtId="165" formatCode="&quot;$&quot;#,##0"/>
  </numFmts>
  <fonts count="12" x14ac:knownFonts="1">
    <font>
      <sz val="11"/>
      <color theme="1"/>
      <name val="Calibri"/>
      <family val="2"/>
      <scheme val="minor"/>
    </font>
    <font>
      <sz val="11"/>
      <color theme="1"/>
      <name val="Calibri"/>
      <family val="2"/>
      <scheme val="minor"/>
    </font>
    <font>
      <sz val="12"/>
      <color indexed="8"/>
      <name val="Arial"/>
      <family val="2"/>
    </font>
    <font>
      <sz val="10"/>
      <color indexed="8"/>
      <name val="Arial"/>
      <family val="2"/>
    </font>
    <font>
      <b/>
      <sz val="12"/>
      <color indexed="8"/>
      <name val="Arial"/>
      <family val="2"/>
    </font>
    <font>
      <b/>
      <sz val="10"/>
      <name val="Arial"/>
      <family val="2"/>
    </font>
    <font>
      <b/>
      <sz val="10"/>
      <color indexed="8"/>
      <name val="Arial"/>
      <family val="2"/>
    </font>
    <font>
      <b/>
      <i/>
      <sz val="8"/>
      <color indexed="8"/>
      <name val="Arial"/>
      <family val="2"/>
    </font>
    <font>
      <b/>
      <sz val="11"/>
      <color theme="1"/>
      <name val="Calibri"/>
      <family val="2"/>
      <scheme val="minor"/>
    </font>
    <font>
      <b/>
      <sz val="9"/>
      <color indexed="8"/>
      <name val="Arial"/>
      <family val="2"/>
    </font>
    <font>
      <b/>
      <sz val="11"/>
      <color indexed="8"/>
      <name val="Arial"/>
      <family val="2"/>
    </font>
    <font>
      <sz val="11"/>
      <color indexed="8"/>
      <name val="Arial"/>
      <family val="2"/>
    </font>
  </fonts>
  <fills count="3">
    <fill>
      <patternFill patternType="none"/>
    </fill>
    <fill>
      <patternFill patternType="gray125"/>
    </fill>
    <fill>
      <patternFill patternType="gray125">
        <fgColor indexed="8"/>
      </patternFill>
    </fill>
  </fills>
  <borders count="15">
    <border>
      <left/>
      <right/>
      <top/>
      <bottom/>
      <diagonal/>
    </border>
    <border>
      <left/>
      <right/>
      <top/>
      <bottom style="thin">
        <color indexed="64"/>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91">
    <xf numFmtId="0" fontId="0" fillId="0" borderId="0" xfId="0"/>
    <xf numFmtId="0" fontId="2" fillId="0" borderId="0" xfId="0" applyFont="1"/>
    <xf numFmtId="0" fontId="3" fillId="0" borderId="0" xfId="0" applyFont="1"/>
    <xf numFmtId="0" fontId="2" fillId="0" borderId="0" xfId="0" applyFont="1" applyAlignment="1">
      <alignment horizontal="right"/>
    </xf>
    <xf numFmtId="0" fontId="4" fillId="0" borderId="1" xfId="0" applyFont="1" applyBorder="1"/>
    <xf numFmtId="0" fontId="2" fillId="0" borderId="1" xfId="0" applyFont="1" applyBorder="1"/>
    <xf numFmtId="0" fontId="3" fillId="0" borderId="2" xfId="0" applyFont="1" applyBorder="1"/>
    <xf numFmtId="0" fontId="3" fillId="0" borderId="2" xfId="0" applyFont="1" applyBorder="1" applyAlignment="1">
      <alignment horizontal="right"/>
    </xf>
    <xf numFmtId="0" fontId="3" fillId="2" borderId="3" xfId="0" applyFont="1" applyFill="1" applyBorder="1" applyProtection="1"/>
    <xf numFmtId="0" fontId="3" fillId="2" borderId="3" xfId="0" applyFont="1" applyFill="1" applyBorder="1" applyAlignment="1" applyProtection="1">
      <alignment horizontal="center"/>
    </xf>
    <xf numFmtId="0" fontId="5" fillId="2" borderId="3" xfId="0" applyFont="1" applyFill="1" applyBorder="1" applyAlignment="1" applyProtection="1">
      <alignment horizontal="center"/>
    </xf>
    <xf numFmtId="0" fontId="6" fillId="2" borderId="4" xfId="0" applyFont="1" applyFill="1" applyBorder="1" applyAlignment="1" applyProtection="1">
      <alignment horizontal="center"/>
    </xf>
    <xf numFmtId="0" fontId="3" fillId="2" borderId="4" xfId="0" applyFont="1" applyFill="1" applyBorder="1" applyAlignment="1" applyProtection="1">
      <alignment horizontal="center"/>
    </xf>
    <xf numFmtId="0" fontId="5" fillId="2" borderId="4" xfId="0" applyFont="1" applyFill="1" applyBorder="1" applyAlignment="1" applyProtection="1">
      <alignment horizontal="center"/>
    </xf>
    <xf numFmtId="0" fontId="6" fillId="0" borderId="5" xfId="0" applyFont="1" applyBorder="1" applyProtection="1">
      <protection locked="0"/>
    </xf>
    <xf numFmtId="0" fontId="3" fillId="2" borderId="6" xfId="0" applyFont="1" applyFill="1" applyBorder="1" applyProtection="1"/>
    <xf numFmtId="0" fontId="3" fillId="0" borderId="6" xfId="0" applyFont="1" applyBorder="1" applyProtection="1">
      <protection locked="0"/>
    </xf>
    <xf numFmtId="6" fontId="3" fillId="0" borderId="6" xfId="0" applyNumberFormat="1" applyFont="1" applyBorder="1" applyProtection="1">
      <protection locked="0"/>
    </xf>
    <xf numFmtId="16" fontId="3" fillId="0" borderId="6" xfId="0" quotePrefix="1" applyNumberFormat="1" applyFont="1" applyBorder="1" applyAlignment="1" applyProtection="1">
      <alignment horizontal="right"/>
      <protection locked="0"/>
    </xf>
    <xf numFmtId="0" fontId="3" fillId="0" borderId="6" xfId="0" quotePrefix="1" applyFont="1" applyBorder="1" applyAlignment="1" applyProtection="1">
      <alignment horizontal="right"/>
      <protection locked="0"/>
    </xf>
    <xf numFmtId="0" fontId="6" fillId="0" borderId="6" xfId="0" applyFont="1" applyBorder="1" applyAlignment="1" applyProtection="1">
      <alignment horizontal="left"/>
      <protection locked="0"/>
    </xf>
    <xf numFmtId="0" fontId="6" fillId="0" borderId="6" xfId="0" applyFont="1" applyBorder="1" applyProtection="1">
      <protection locked="0"/>
    </xf>
    <xf numFmtId="0" fontId="3" fillId="0" borderId="7" xfId="0" applyFont="1" applyBorder="1" applyProtection="1"/>
    <xf numFmtId="0" fontId="6" fillId="0" borderId="8" xfId="0" applyFont="1" applyBorder="1" applyAlignment="1" applyProtection="1">
      <alignment horizontal="right"/>
    </xf>
    <xf numFmtId="5" fontId="3" fillId="0" borderId="5" xfId="0" applyNumberFormat="1" applyFont="1" applyBorder="1" applyProtection="1"/>
    <xf numFmtId="0" fontId="3" fillId="0" borderId="5" xfId="0" applyFont="1" applyBorder="1" applyProtection="1">
      <protection locked="0"/>
    </xf>
    <xf numFmtId="0" fontId="6" fillId="0" borderId="0" xfId="0" quotePrefix="1" applyFont="1" applyAlignment="1" applyProtection="1">
      <alignment horizontal="left"/>
    </xf>
    <xf numFmtId="0" fontId="6" fillId="0" borderId="0" xfId="0" applyFont="1" applyAlignment="1">
      <alignment horizontal="right"/>
    </xf>
    <xf numFmtId="0" fontId="7" fillId="0" borderId="0" xfId="0" applyFont="1"/>
    <xf numFmtId="0" fontId="2" fillId="0" borderId="0" xfId="0" applyFont="1" applyBorder="1"/>
    <xf numFmtId="0" fontId="2" fillId="0" borderId="0" xfId="0" applyFont="1" applyBorder="1" applyAlignment="1">
      <alignment horizontal="right"/>
    </xf>
    <xf numFmtId="0" fontId="6" fillId="2" borderId="9" xfId="0" applyFont="1" applyFill="1" applyBorder="1" applyAlignment="1" applyProtection="1">
      <alignment horizontal="centerContinuous"/>
    </xf>
    <xf numFmtId="0" fontId="6" fillId="2" borderId="10" xfId="0" applyFont="1" applyFill="1" applyBorder="1" applyAlignment="1" applyProtection="1">
      <alignment horizontal="centerContinuous"/>
    </xf>
    <xf numFmtId="0" fontId="6" fillId="2" borderId="11" xfId="0" applyFont="1" applyFill="1" applyBorder="1" applyAlignment="1" applyProtection="1">
      <alignment horizontal="centerContinuous"/>
    </xf>
    <xf numFmtId="0" fontId="3" fillId="2" borderId="4" xfId="0" applyFont="1" applyFill="1" applyBorder="1" applyProtection="1"/>
    <xf numFmtId="0" fontId="6" fillId="2" borderId="12" xfId="0" applyFont="1" applyFill="1" applyBorder="1" applyAlignment="1" applyProtection="1">
      <alignment horizontal="centerContinuous"/>
    </xf>
    <xf numFmtId="0" fontId="6" fillId="2" borderId="0" xfId="0" applyFont="1" applyFill="1" applyAlignment="1" applyProtection="1">
      <alignment horizontal="centerContinuous"/>
    </xf>
    <xf numFmtId="0" fontId="6" fillId="2" borderId="13" xfId="0" applyFont="1" applyFill="1" applyBorder="1" applyAlignment="1" applyProtection="1">
      <alignment horizontal="centerContinuous"/>
    </xf>
    <xf numFmtId="0" fontId="6" fillId="2" borderId="3" xfId="0" applyFont="1" applyFill="1" applyBorder="1" applyAlignment="1" applyProtection="1">
      <alignment horizontal="center"/>
    </xf>
    <xf numFmtId="0" fontId="6" fillId="0" borderId="6" xfId="0" applyFont="1" applyBorder="1" applyProtection="1"/>
    <xf numFmtId="164" fontId="0" fillId="0" borderId="14" xfId="1" applyNumberFormat="1" applyFont="1" applyBorder="1"/>
    <xf numFmtId="5" fontId="3" fillId="0" borderId="6" xfId="0" applyNumberFormat="1" applyFont="1" applyBorder="1" applyProtection="1">
      <protection locked="0"/>
    </xf>
    <xf numFmtId="165" fontId="0" fillId="0" borderId="14" xfId="2" applyNumberFormat="1" applyFont="1" applyBorder="1"/>
    <xf numFmtId="164" fontId="3" fillId="0" borderId="5" xfId="0" applyNumberFormat="1" applyFont="1" applyBorder="1" applyProtection="1"/>
    <xf numFmtId="5" fontId="3" fillId="0" borderId="6" xfId="0" applyNumberFormat="1" applyFont="1" applyBorder="1" applyProtection="1"/>
    <xf numFmtId="5" fontId="3" fillId="2" borderId="6" xfId="0" applyNumberFormat="1" applyFont="1" applyFill="1" applyBorder="1" applyProtection="1"/>
    <xf numFmtId="0" fontId="3" fillId="0" borderId="6" xfId="0" applyFont="1" applyBorder="1" applyProtection="1"/>
    <xf numFmtId="164" fontId="3" fillId="0" borderId="0" xfId="1" applyNumberFormat="1" applyFont="1"/>
    <xf numFmtId="0" fontId="4" fillId="0" borderId="0" xfId="0" quotePrefix="1" applyFont="1" applyAlignment="1" applyProtection="1">
      <alignment horizontal="left"/>
    </xf>
    <xf numFmtId="0" fontId="4" fillId="0" borderId="0" xfId="0" applyFont="1" applyProtection="1"/>
    <xf numFmtId="0" fontId="6" fillId="0" borderId="0" xfId="0" applyFont="1" applyProtection="1"/>
    <xf numFmtId="0" fontId="3" fillId="0" borderId="0" xfId="0" applyFont="1" applyProtection="1"/>
    <xf numFmtId="0" fontId="3" fillId="0" borderId="0" xfId="0" applyFont="1" applyProtection="1">
      <protection locked="0"/>
    </xf>
    <xf numFmtId="164" fontId="3" fillId="0" borderId="6" xfId="1" applyNumberFormat="1" applyFont="1" applyBorder="1" applyProtection="1">
      <protection locked="0"/>
    </xf>
    <xf numFmtId="9" fontId="3" fillId="0" borderId="6" xfId="0" applyNumberFormat="1" applyFont="1" applyBorder="1" applyProtection="1">
      <protection locked="0"/>
    </xf>
    <xf numFmtId="164" fontId="3" fillId="0" borderId="6" xfId="1" applyNumberFormat="1" applyFont="1" applyFill="1" applyBorder="1" applyProtection="1"/>
    <xf numFmtId="0" fontId="3" fillId="0" borderId="6" xfId="0" applyFont="1" applyFill="1" applyBorder="1" applyProtection="1"/>
    <xf numFmtId="164" fontId="3" fillId="0" borderId="5" xfId="1" applyNumberFormat="1" applyFont="1" applyBorder="1" applyProtection="1"/>
    <xf numFmtId="0" fontId="6" fillId="0" borderId="0" xfId="0" applyFont="1"/>
    <xf numFmtId="0" fontId="8" fillId="0" borderId="0" xfId="0" applyFont="1"/>
    <xf numFmtId="0" fontId="0" fillId="0" borderId="0" xfId="0" applyAlignment="1">
      <alignment horizontal="center"/>
    </xf>
    <xf numFmtId="42" fontId="0" fillId="0" borderId="0" xfId="0" applyNumberFormat="1"/>
    <xf numFmtId="42" fontId="8" fillId="0" borderId="0" xfId="0" applyNumberFormat="1" applyFont="1"/>
    <xf numFmtId="10" fontId="0" fillId="0" borderId="0" xfId="0" applyNumberFormat="1"/>
    <xf numFmtId="10" fontId="8" fillId="0" borderId="0" xfId="0" applyNumberFormat="1" applyFont="1"/>
    <xf numFmtId="0" fontId="0" fillId="0" borderId="0" xfId="0" applyAlignment="1"/>
    <xf numFmtId="164" fontId="3" fillId="0" borderId="6" xfId="0" applyNumberFormat="1" applyFont="1" applyBorder="1" applyProtection="1"/>
    <xf numFmtId="165" fontId="3" fillId="0" borderId="6" xfId="0" applyNumberFormat="1" applyFont="1" applyBorder="1" applyProtection="1">
      <protection locked="0"/>
    </xf>
    <xf numFmtId="165" fontId="0" fillId="0" borderId="14" xfId="1" applyNumberFormat="1" applyFont="1" applyBorder="1"/>
    <xf numFmtId="49" fontId="3" fillId="0" borderId="6" xfId="0" quotePrefix="1" applyNumberFormat="1" applyFont="1" applyBorder="1" applyAlignment="1" applyProtection="1">
      <alignment horizontal="right"/>
      <protection locked="0"/>
    </xf>
    <xf numFmtId="49" fontId="3" fillId="2" borderId="6" xfId="0" applyNumberFormat="1" applyFont="1" applyFill="1" applyBorder="1" applyProtection="1"/>
    <xf numFmtId="0" fontId="3" fillId="0" borderId="6" xfId="0" applyFont="1" applyBorder="1" applyAlignment="1" applyProtection="1">
      <alignment horizontal="left"/>
      <protection locked="0"/>
    </xf>
    <xf numFmtId="165" fontId="3" fillId="0" borderId="6" xfId="0" applyNumberFormat="1" applyFont="1" applyFill="1" applyBorder="1" applyAlignment="1" applyProtection="1">
      <alignment horizontal="right"/>
    </xf>
    <xf numFmtId="165" fontId="3" fillId="0" borderId="6" xfId="0" applyNumberFormat="1" applyFont="1" applyBorder="1" applyAlignment="1" applyProtection="1">
      <alignment horizontal="right"/>
      <protection locked="0"/>
    </xf>
    <xf numFmtId="49" fontId="3" fillId="0" borderId="6" xfId="0" applyNumberFormat="1" applyFont="1" applyFill="1" applyBorder="1" applyAlignment="1" applyProtection="1">
      <alignment horizontal="right"/>
    </xf>
    <xf numFmtId="165" fontId="3" fillId="2" borderId="6" xfId="0" applyNumberFormat="1" applyFont="1" applyFill="1" applyBorder="1" applyAlignment="1" applyProtection="1">
      <alignment horizontal="right"/>
    </xf>
    <xf numFmtId="42" fontId="3" fillId="0" borderId="6" xfId="0" applyNumberFormat="1" applyFont="1" applyFill="1" applyBorder="1" applyProtection="1"/>
    <xf numFmtId="0" fontId="3" fillId="0" borderId="6" xfId="0" applyFont="1" applyFill="1" applyBorder="1" applyAlignment="1" applyProtection="1">
      <alignment wrapText="1"/>
    </xf>
    <xf numFmtId="0" fontId="3" fillId="0" borderId="6" xfId="0" applyFont="1" applyBorder="1" applyAlignment="1" applyProtection="1">
      <alignment wrapText="1"/>
      <protection locked="0"/>
    </xf>
    <xf numFmtId="0" fontId="9" fillId="2" borderId="3" xfId="0" applyFont="1" applyFill="1" applyBorder="1" applyAlignment="1" applyProtection="1">
      <alignment horizontal="center"/>
    </xf>
    <xf numFmtId="0" fontId="9" fillId="2" borderId="4" xfId="0" applyFont="1" applyFill="1" applyBorder="1" applyAlignment="1" applyProtection="1">
      <alignment horizontal="center"/>
    </xf>
    <xf numFmtId="6" fontId="3" fillId="0" borderId="6" xfId="0" applyNumberFormat="1" applyFont="1" applyFill="1" applyBorder="1" applyProtection="1"/>
    <xf numFmtId="9" fontId="3" fillId="0" borderId="6" xfId="0" applyNumberFormat="1" applyFont="1" applyFill="1" applyBorder="1" applyProtection="1"/>
    <xf numFmtId="44" fontId="3" fillId="0" borderId="6" xfId="0" applyNumberFormat="1" applyFont="1" applyBorder="1" applyProtection="1">
      <protection locked="0"/>
    </xf>
    <xf numFmtId="9" fontId="3" fillId="0" borderId="5" xfId="0" applyNumberFormat="1" applyFont="1" applyBorder="1" applyProtection="1"/>
    <xf numFmtId="0" fontId="10" fillId="0" borderId="0" xfId="0" quotePrefix="1" applyFont="1" applyAlignment="1" applyProtection="1">
      <alignment horizontal="left"/>
    </xf>
    <xf numFmtId="0" fontId="11" fillId="0" borderId="0" xfId="0" applyFont="1"/>
    <xf numFmtId="0" fontId="10" fillId="0" borderId="0" xfId="0" applyFont="1" applyProtection="1"/>
    <xf numFmtId="0" fontId="11" fillId="0" borderId="0" xfId="0" applyFont="1" applyProtection="1"/>
    <xf numFmtId="165" fontId="2" fillId="0" borderId="0" xfId="0" applyNumberFormat="1" applyFont="1"/>
    <xf numFmtId="0" fontId="0" fillId="0" borderId="0" xfId="0" applyAlignment="1">
      <alignment horizont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6"/>
  <sheetViews>
    <sheetView tabSelected="1" zoomScale="85" zoomScaleNormal="85" workbookViewId="0">
      <selection activeCell="C31" sqref="C31"/>
    </sheetView>
  </sheetViews>
  <sheetFormatPr defaultColWidth="12.7109375" defaultRowHeight="12.75" x14ac:dyDescent="0.2"/>
  <cols>
    <col min="1" max="1" width="32.85546875" style="2" customWidth="1"/>
    <col min="2" max="2" width="53.140625" style="2" customWidth="1"/>
    <col min="3" max="3" width="16.85546875" style="2" customWidth="1"/>
    <col min="4" max="4" width="17.85546875" style="2" customWidth="1"/>
    <col min="5" max="5" width="19.140625" style="2" customWidth="1"/>
    <col min="6" max="6" width="17.5703125" style="2" customWidth="1"/>
    <col min="7" max="7" width="19.28515625" style="2" customWidth="1"/>
    <col min="8" max="256" width="12.7109375" style="2"/>
    <col min="257" max="257" width="30.85546875" style="2" customWidth="1"/>
    <col min="258" max="258" width="53.140625" style="2" customWidth="1"/>
    <col min="259" max="259" width="16.85546875" style="2" customWidth="1"/>
    <col min="260" max="260" width="17.85546875" style="2" customWidth="1"/>
    <col min="261" max="261" width="19.140625" style="2" customWidth="1"/>
    <col min="262" max="262" width="17.5703125" style="2" customWidth="1"/>
    <col min="263" max="263" width="19.28515625" style="2" customWidth="1"/>
    <col min="264" max="512" width="12.7109375" style="2"/>
    <col min="513" max="513" width="30.85546875" style="2" customWidth="1"/>
    <col min="514" max="514" width="53.140625" style="2" customWidth="1"/>
    <col min="515" max="515" width="16.85546875" style="2" customWidth="1"/>
    <col min="516" max="516" width="17.85546875" style="2" customWidth="1"/>
    <col min="517" max="517" width="19.140625" style="2" customWidth="1"/>
    <col min="518" max="518" width="17.5703125" style="2" customWidth="1"/>
    <col min="519" max="519" width="19.28515625" style="2" customWidth="1"/>
    <col min="520" max="768" width="12.7109375" style="2"/>
    <col min="769" max="769" width="30.85546875" style="2" customWidth="1"/>
    <col min="770" max="770" width="53.140625" style="2" customWidth="1"/>
    <col min="771" max="771" width="16.85546875" style="2" customWidth="1"/>
    <col min="772" max="772" width="17.85546875" style="2" customWidth="1"/>
    <col min="773" max="773" width="19.140625" style="2" customWidth="1"/>
    <col min="774" max="774" width="17.5703125" style="2" customWidth="1"/>
    <col min="775" max="775" width="19.28515625" style="2" customWidth="1"/>
    <col min="776" max="1024" width="12.7109375" style="2"/>
    <col min="1025" max="1025" width="30.85546875" style="2" customWidth="1"/>
    <col min="1026" max="1026" width="53.140625" style="2" customWidth="1"/>
    <col min="1027" max="1027" width="16.85546875" style="2" customWidth="1"/>
    <col min="1028" max="1028" width="17.85546875" style="2" customWidth="1"/>
    <col min="1029" max="1029" width="19.140625" style="2" customWidth="1"/>
    <col min="1030" max="1030" width="17.5703125" style="2" customWidth="1"/>
    <col min="1031" max="1031" width="19.28515625" style="2" customWidth="1"/>
    <col min="1032" max="1280" width="12.7109375" style="2"/>
    <col min="1281" max="1281" width="30.85546875" style="2" customWidth="1"/>
    <col min="1282" max="1282" width="53.140625" style="2" customWidth="1"/>
    <col min="1283" max="1283" width="16.85546875" style="2" customWidth="1"/>
    <col min="1284" max="1284" width="17.85546875" style="2" customWidth="1"/>
    <col min="1285" max="1285" width="19.140625" style="2" customWidth="1"/>
    <col min="1286" max="1286" width="17.5703125" style="2" customWidth="1"/>
    <col min="1287" max="1287" width="19.28515625" style="2" customWidth="1"/>
    <col min="1288" max="1536" width="12.7109375" style="2"/>
    <col min="1537" max="1537" width="30.85546875" style="2" customWidth="1"/>
    <col min="1538" max="1538" width="53.140625" style="2" customWidth="1"/>
    <col min="1539" max="1539" width="16.85546875" style="2" customWidth="1"/>
    <col min="1540" max="1540" width="17.85546875" style="2" customWidth="1"/>
    <col min="1541" max="1541" width="19.140625" style="2" customWidth="1"/>
    <col min="1542" max="1542" width="17.5703125" style="2" customWidth="1"/>
    <col min="1543" max="1543" width="19.28515625" style="2" customWidth="1"/>
    <col min="1544" max="1792" width="12.7109375" style="2"/>
    <col min="1793" max="1793" width="30.85546875" style="2" customWidth="1"/>
    <col min="1794" max="1794" width="53.140625" style="2" customWidth="1"/>
    <col min="1795" max="1795" width="16.85546875" style="2" customWidth="1"/>
    <col min="1796" max="1796" width="17.85546875" style="2" customWidth="1"/>
    <col min="1797" max="1797" width="19.140625" style="2" customWidth="1"/>
    <col min="1798" max="1798" width="17.5703125" style="2" customWidth="1"/>
    <col min="1799" max="1799" width="19.28515625" style="2" customWidth="1"/>
    <col min="1800" max="2048" width="12.7109375" style="2"/>
    <col min="2049" max="2049" width="30.85546875" style="2" customWidth="1"/>
    <col min="2050" max="2050" width="53.140625" style="2" customWidth="1"/>
    <col min="2051" max="2051" width="16.85546875" style="2" customWidth="1"/>
    <col min="2052" max="2052" width="17.85546875" style="2" customWidth="1"/>
    <col min="2053" max="2053" width="19.140625" style="2" customWidth="1"/>
    <col min="2054" max="2054" width="17.5703125" style="2" customWidth="1"/>
    <col min="2055" max="2055" width="19.28515625" style="2" customWidth="1"/>
    <col min="2056" max="2304" width="12.7109375" style="2"/>
    <col min="2305" max="2305" width="30.85546875" style="2" customWidth="1"/>
    <col min="2306" max="2306" width="53.140625" style="2" customWidth="1"/>
    <col min="2307" max="2307" width="16.85546875" style="2" customWidth="1"/>
    <col min="2308" max="2308" width="17.85546875" style="2" customWidth="1"/>
    <col min="2309" max="2309" width="19.140625" style="2" customWidth="1"/>
    <col min="2310" max="2310" width="17.5703125" style="2" customWidth="1"/>
    <col min="2311" max="2311" width="19.28515625" style="2" customWidth="1"/>
    <col min="2312" max="2560" width="12.7109375" style="2"/>
    <col min="2561" max="2561" width="30.85546875" style="2" customWidth="1"/>
    <col min="2562" max="2562" width="53.140625" style="2" customWidth="1"/>
    <col min="2563" max="2563" width="16.85546875" style="2" customWidth="1"/>
    <col min="2564" max="2564" width="17.85546875" style="2" customWidth="1"/>
    <col min="2565" max="2565" width="19.140625" style="2" customWidth="1"/>
    <col min="2566" max="2566" width="17.5703125" style="2" customWidth="1"/>
    <col min="2567" max="2567" width="19.28515625" style="2" customWidth="1"/>
    <col min="2568" max="2816" width="12.7109375" style="2"/>
    <col min="2817" max="2817" width="30.85546875" style="2" customWidth="1"/>
    <col min="2818" max="2818" width="53.140625" style="2" customWidth="1"/>
    <col min="2819" max="2819" width="16.85546875" style="2" customWidth="1"/>
    <col min="2820" max="2820" width="17.85546875" style="2" customWidth="1"/>
    <col min="2821" max="2821" width="19.140625" style="2" customWidth="1"/>
    <col min="2822" max="2822" width="17.5703125" style="2" customWidth="1"/>
    <col min="2823" max="2823" width="19.28515625" style="2" customWidth="1"/>
    <col min="2824" max="3072" width="12.7109375" style="2"/>
    <col min="3073" max="3073" width="30.85546875" style="2" customWidth="1"/>
    <col min="3074" max="3074" width="53.140625" style="2" customWidth="1"/>
    <col min="3075" max="3075" width="16.85546875" style="2" customWidth="1"/>
    <col min="3076" max="3076" width="17.85546875" style="2" customWidth="1"/>
    <col min="3077" max="3077" width="19.140625" style="2" customWidth="1"/>
    <col min="3078" max="3078" width="17.5703125" style="2" customWidth="1"/>
    <col min="3079" max="3079" width="19.28515625" style="2" customWidth="1"/>
    <col min="3080" max="3328" width="12.7109375" style="2"/>
    <col min="3329" max="3329" width="30.85546875" style="2" customWidth="1"/>
    <col min="3330" max="3330" width="53.140625" style="2" customWidth="1"/>
    <col min="3331" max="3331" width="16.85546875" style="2" customWidth="1"/>
    <col min="3332" max="3332" width="17.85546875" style="2" customWidth="1"/>
    <col min="3333" max="3333" width="19.140625" style="2" customWidth="1"/>
    <col min="3334" max="3334" width="17.5703125" style="2" customWidth="1"/>
    <col min="3335" max="3335" width="19.28515625" style="2" customWidth="1"/>
    <col min="3336" max="3584" width="12.7109375" style="2"/>
    <col min="3585" max="3585" width="30.85546875" style="2" customWidth="1"/>
    <col min="3586" max="3586" width="53.140625" style="2" customWidth="1"/>
    <col min="3587" max="3587" width="16.85546875" style="2" customWidth="1"/>
    <col min="3588" max="3588" width="17.85546875" style="2" customWidth="1"/>
    <col min="3589" max="3589" width="19.140625" style="2" customWidth="1"/>
    <col min="3590" max="3590" width="17.5703125" style="2" customWidth="1"/>
    <col min="3591" max="3591" width="19.28515625" style="2" customWidth="1"/>
    <col min="3592" max="3840" width="12.7109375" style="2"/>
    <col min="3841" max="3841" width="30.85546875" style="2" customWidth="1"/>
    <col min="3842" max="3842" width="53.140625" style="2" customWidth="1"/>
    <col min="3843" max="3843" width="16.85546875" style="2" customWidth="1"/>
    <col min="3844" max="3844" width="17.85546875" style="2" customWidth="1"/>
    <col min="3845" max="3845" width="19.140625" style="2" customWidth="1"/>
    <col min="3846" max="3846" width="17.5703125" style="2" customWidth="1"/>
    <col min="3847" max="3847" width="19.28515625" style="2" customWidth="1"/>
    <col min="3848" max="4096" width="12.7109375" style="2"/>
    <col min="4097" max="4097" width="30.85546875" style="2" customWidth="1"/>
    <col min="4098" max="4098" width="53.140625" style="2" customWidth="1"/>
    <col min="4099" max="4099" width="16.85546875" style="2" customWidth="1"/>
    <col min="4100" max="4100" width="17.85546875" style="2" customWidth="1"/>
    <col min="4101" max="4101" width="19.140625" style="2" customWidth="1"/>
    <col min="4102" max="4102" width="17.5703125" style="2" customWidth="1"/>
    <col min="4103" max="4103" width="19.28515625" style="2" customWidth="1"/>
    <col min="4104" max="4352" width="12.7109375" style="2"/>
    <col min="4353" max="4353" width="30.85546875" style="2" customWidth="1"/>
    <col min="4354" max="4354" width="53.140625" style="2" customWidth="1"/>
    <col min="4355" max="4355" width="16.85546875" style="2" customWidth="1"/>
    <col min="4356" max="4356" width="17.85546875" style="2" customWidth="1"/>
    <col min="4357" max="4357" width="19.140625" style="2" customWidth="1"/>
    <col min="4358" max="4358" width="17.5703125" style="2" customWidth="1"/>
    <col min="4359" max="4359" width="19.28515625" style="2" customWidth="1"/>
    <col min="4360" max="4608" width="12.7109375" style="2"/>
    <col min="4609" max="4609" width="30.85546875" style="2" customWidth="1"/>
    <col min="4610" max="4610" width="53.140625" style="2" customWidth="1"/>
    <col min="4611" max="4611" width="16.85546875" style="2" customWidth="1"/>
    <col min="4612" max="4612" width="17.85546875" style="2" customWidth="1"/>
    <col min="4613" max="4613" width="19.140625" style="2" customWidth="1"/>
    <col min="4614" max="4614" width="17.5703125" style="2" customWidth="1"/>
    <col min="4615" max="4615" width="19.28515625" style="2" customWidth="1"/>
    <col min="4616" max="4864" width="12.7109375" style="2"/>
    <col min="4865" max="4865" width="30.85546875" style="2" customWidth="1"/>
    <col min="4866" max="4866" width="53.140625" style="2" customWidth="1"/>
    <col min="4867" max="4867" width="16.85546875" style="2" customWidth="1"/>
    <col min="4868" max="4868" width="17.85546875" style="2" customWidth="1"/>
    <col min="4869" max="4869" width="19.140625" style="2" customWidth="1"/>
    <col min="4870" max="4870" width="17.5703125" style="2" customWidth="1"/>
    <col min="4871" max="4871" width="19.28515625" style="2" customWidth="1"/>
    <col min="4872" max="5120" width="12.7109375" style="2"/>
    <col min="5121" max="5121" width="30.85546875" style="2" customWidth="1"/>
    <col min="5122" max="5122" width="53.140625" style="2" customWidth="1"/>
    <col min="5123" max="5123" width="16.85546875" style="2" customWidth="1"/>
    <col min="5124" max="5124" width="17.85546875" style="2" customWidth="1"/>
    <col min="5125" max="5125" width="19.140625" style="2" customWidth="1"/>
    <col min="5126" max="5126" width="17.5703125" style="2" customWidth="1"/>
    <col min="5127" max="5127" width="19.28515625" style="2" customWidth="1"/>
    <col min="5128" max="5376" width="12.7109375" style="2"/>
    <col min="5377" max="5377" width="30.85546875" style="2" customWidth="1"/>
    <col min="5378" max="5378" width="53.140625" style="2" customWidth="1"/>
    <col min="5379" max="5379" width="16.85546875" style="2" customWidth="1"/>
    <col min="5380" max="5380" width="17.85546875" style="2" customWidth="1"/>
    <col min="5381" max="5381" width="19.140625" style="2" customWidth="1"/>
    <col min="5382" max="5382" width="17.5703125" style="2" customWidth="1"/>
    <col min="5383" max="5383" width="19.28515625" style="2" customWidth="1"/>
    <col min="5384" max="5632" width="12.7109375" style="2"/>
    <col min="5633" max="5633" width="30.85546875" style="2" customWidth="1"/>
    <col min="5634" max="5634" width="53.140625" style="2" customWidth="1"/>
    <col min="5635" max="5635" width="16.85546875" style="2" customWidth="1"/>
    <col min="5636" max="5636" width="17.85546875" style="2" customWidth="1"/>
    <col min="5637" max="5637" width="19.140625" style="2" customWidth="1"/>
    <col min="5638" max="5638" width="17.5703125" style="2" customWidth="1"/>
    <col min="5639" max="5639" width="19.28515625" style="2" customWidth="1"/>
    <col min="5640" max="5888" width="12.7109375" style="2"/>
    <col min="5889" max="5889" width="30.85546875" style="2" customWidth="1"/>
    <col min="5890" max="5890" width="53.140625" style="2" customWidth="1"/>
    <col min="5891" max="5891" width="16.85546875" style="2" customWidth="1"/>
    <col min="5892" max="5892" width="17.85546875" style="2" customWidth="1"/>
    <col min="5893" max="5893" width="19.140625" style="2" customWidth="1"/>
    <col min="5894" max="5894" width="17.5703125" style="2" customWidth="1"/>
    <col min="5895" max="5895" width="19.28515625" style="2" customWidth="1"/>
    <col min="5896" max="6144" width="12.7109375" style="2"/>
    <col min="6145" max="6145" width="30.85546875" style="2" customWidth="1"/>
    <col min="6146" max="6146" width="53.140625" style="2" customWidth="1"/>
    <col min="6147" max="6147" width="16.85546875" style="2" customWidth="1"/>
    <col min="6148" max="6148" width="17.85546875" style="2" customWidth="1"/>
    <col min="6149" max="6149" width="19.140625" style="2" customWidth="1"/>
    <col min="6150" max="6150" width="17.5703125" style="2" customWidth="1"/>
    <col min="6151" max="6151" width="19.28515625" style="2" customWidth="1"/>
    <col min="6152" max="6400" width="12.7109375" style="2"/>
    <col min="6401" max="6401" width="30.85546875" style="2" customWidth="1"/>
    <col min="6402" max="6402" width="53.140625" style="2" customWidth="1"/>
    <col min="6403" max="6403" width="16.85546875" style="2" customWidth="1"/>
    <col min="6404" max="6404" width="17.85546875" style="2" customWidth="1"/>
    <col min="6405" max="6405" width="19.140625" style="2" customWidth="1"/>
    <col min="6406" max="6406" width="17.5703125" style="2" customWidth="1"/>
    <col min="6407" max="6407" width="19.28515625" style="2" customWidth="1"/>
    <col min="6408" max="6656" width="12.7109375" style="2"/>
    <col min="6657" max="6657" width="30.85546875" style="2" customWidth="1"/>
    <col min="6658" max="6658" width="53.140625" style="2" customWidth="1"/>
    <col min="6659" max="6659" width="16.85546875" style="2" customWidth="1"/>
    <col min="6660" max="6660" width="17.85546875" style="2" customWidth="1"/>
    <col min="6661" max="6661" width="19.140625" style="2" customWidth="1"/>
    <col min="6662" max="6662" width="17.5703125" style="2" customWidth="1"/>
    <col min="6663" max="6663" width="19.28515625" style="2" customWidth="1"/>
    <col min="6664" max="6912" width="12.7109375" style="2"/>
    <col min="6913" max="6913" width="30.85546875" style="2" customWidth="1"/>
    <col min="6914" max="6914" width="53.140625" style="2" customWidth="1"/>
    <col min="6915" max="6915" width="16.85546875" style="2" customWidth="1"/>
    <col min="6916" max="6916" width="17.85546875" style="2" customWidth="1"/>
    <col min="6917" max="6917" width="19.140625" style="2" customWidth="1"/>
    <col min="6918" max="6918" width="17.5703125" style="2" customWidth="1"/>
    <col min="6919" max="6919" width="19.28515625" style="2" customWidth="1"/>
    <col min="6920" max="7168" width="12.7109375" style="2"/>
    <col min="7169" max="7169" width="30.85546875" style="2" customWidth="1"/>
    <col min="7170" max="7170" width="53.140625" style="2" customWidth="1"/>
    <col min="7171" max="7171" width="16.85546875" style="2" customWidth="1"/>
    <col min="7172" max="7172" width="17.85546875" style="2" customWidth="1"/>
    <col min="7173" max="7173" width="19.140625" style="2" customWidth="1"/>
    <col min="7174" max="7174" width="17.5703125" style="2" customWidth="1"/>
    <col min="7175" max="7175" width="19.28515625" style="2" customWidth="1"/>
    <col min="7176" max="7424" width="12.7109375" style="2"/>
    <col min="7425" max="7425" width="30.85546875" style="2" customWidth="1"/>
    <col min="7426" max="7426" width="53.140625" style="2" customWidth="1"/>
    <col min="7427" max="7427" width="16.85546875" style="2" customWidth="1"/>
    <col min="7428" max="7428" width="17.85546875" style="2" customWidth="1"/>
    <col min="7429" max="7429" width="19.140625" style="2" customWidth="1"/>
    <col min="7430" max="7430" width="17.5703125" style="2" customWidth="1"/>
    <col min="7431" max="7431" width="19.28515625" style="2" customWidth="1"/>
    <col min="7432" max="7680" width="12.7109375" style="2"/>
    <col min="7681" max="7681" width="30.85546875" style="2" customWidth="1"/>
    <col min="7682" max="7682" width="53.140625" style="2" customWidth="1"/>
    <col min="7683" max="7683" width="16.85546875" style="2" customWidth="1"/>
    <col min="7684" max="7684" width="17.85546875" style="2" customWidth="1"/>
    <col min="7685" max="7685" width="19.140625" style="2" customWidth="1"/>
    <col min="7686" max="7686" width="17.5703125" style="2" customWidth="1"/>
    <col min="7687" max="7687" width="19.28515625" style="2" customWidth="1"/>
    <col min="7688" max="7936" width="12.7109375" style="2"/>
    <col min="7937" max="7937" width="30.85546875" style="2" customWidth="1"/>
    <col min="7938" max="7938" width="53.140625" style="2" customWidth="1"/>
    <col min="7939" max="7939" width="16.85546875" style="2" customWidth="1"/>
    <col min="7940" max="7940" width="17.85546875" style="2" customWidth="1"/>
    <col min="7941" max="7941" width="19.140625" style="2" customWidth="1"/>
    <col min="7942" max="7942" width="17.5703125" style="2" customWidth="1"/>
    <col min="7943" max="7943" width="19.28515625" style="2" customWidth="1"/>
    <col min="7944" max="8192" width="12.7109375" style="2"/>
    <col min="8193" max="8193" width="30.85546875" style="2" customWidth="1"/>
    <col min="8194" max="8194" width="53.140625" style="2" customWidth="1"/>
    <col min="8195" max="8195" width="16.85546875" style="2" customWidth="1"/>
    <col min="8196" max="8196" width="17.85546875" style="2" customWidth="1"/>
    <col min="8197" max="8197" width="19.140625" style="2" customWidth="1"/>
    <col min="8198" max="8198" width="17.5703125" style="2" customWidth="1"/>
    <col min="8199" max="8199" width="19.28515625" style="2" customWidth="1"/>
    <col min="8200" max="8448" width="12.7109375" style="2"/>
    <col min="8449" max="8449" width="30.85546875" style="2" customWidth="1"/>
    <col min="8450" max="8450" width="53.140625" style="2" customWidth="1"/>
    <col min="8451" max="8451" width="16.85546875" style="2" customWidth="1"/>
    <col min="8452" max="8452" width="17.85546875" style="2" customWidth="1"/>
    <col min="8453" max="8453" width="19.140625" style="2" customWidth="1"/>
    <col min="8454" max="8454" width="17.5703125" style="2" customWidth="1"/>
    <col min="8455" max="8455" width="19.28515625" style="2" customWidth="1"/>
    <col min="8456" max="8704" width="12.7109375" style="2"/>
    <col min="8705" max="8705" width="30.85546875" style="2" customWidth="1"/>
    <col min="8706" max="8706" width="53.140625" style="2" customWidth="1"/>
    <col min="8707" max="8707" width="16.85546875" style="2" customWidth="1"/>
    <col min="8708" max="8708" width="17.85546875" style="2" customWidth="1"/>
    <col min="8709" max="8709" width="19.140625" style="2" customWidth="1"/>
    <col min="8710" max="8710" width="17.5703125" style="2" customWidth="1"/>
    <col min="8711" max="8711" width="19.28515625" style="2" customWidth="1"/>
    <col min="8712" max="8960" width="12.7109375" style="2"/>
    <col min="8961" max="8961" width="30.85546875" style="2" customWidth="1"/>
    <col min="8962" max="8962" width="53.140625" style="2" customWidth="1"/>
    <col min="8963" max="8963" width="16.85546875" style="2" customWidth="1"/>
    <col min="8964" max="8964" width="17.85546875" style="2" customWidth="1"/>
    <col min="8965" max="8965" width="19.140625" style="2" customWidth="1"/>
    <col min="8966" max="8966" width="17.5703125" style="2" customWidth="1"/>
    <col min="8967" max="8967" width="19.28515625" style="2" customWidth="1"/>
    <col min="8968" max="9216" width="12.7109375" style="2"/>
    <col min="9217" max="9217" width="30.85546875" style="2" customWidth="1"/>
    <col min="9218" max="9218" width="53.140625" style="2" customWidth="1"/>
    <col min="9219" max="9219" width="16.85546875" style="2" customWidth="1"/>
    <col min="9220" max="9220" width="17.85546875" style="2" customWidth="1"/>
    <col min="9221" max="9221" width="19.140625" style="2" customWidth="1"/>
    <col min="9222" max="9222" width="17.5703125" style="2" customWidth="1"/>
    <col min="9223" max="9223" width="19.28515625" style="2" customWidth="1"/>
    <col min="9224" max="9472" width="12.7109375" style="2"/>
    <col min="9473" max="9473" width="30.85546875" style="2" customWidth="1"/>
    <col min="9474" max="9474" width="53.140625" style="2" customWidth="1"/>
    <col min="9475" max="9475" width="16.85546875" style="2" customWidth="1"/>
    <col min="9476" max="9476" width="17.85546875" style="2" customWidth="1"/>
    <col min="9477" max="9477" width="19.140625" style="2" customWidth="1"/>
    <col min="9478" max="9478" width="17.5703125" style="2" customWidth="1"/>
    <col min="9479" max="9479" width="19.28515625" style="2" customWidth="1"/>
    <col min="9480" max="9728" width="12.7109375" style="2"/>
    <col min="9729" max="9729" width="30.85546875" style="2" customWidth="1"/>
    <col min="9730" max="9730" width="53.140625" style="2" customWidth="1"/>
    <col min="9731" max="9731" width="16.85546875" style="2" customWidth="1"/>
    <col min="9732" max="9732" width="17.85546875" style="2" customWidth="1"/>
    <col min="9733" max="9733" width="19.140625" style="2" customWidth="1"/>
    <col min="9734" max="9734" width="17.5703125" style="2" customWidth="1"/>
    <col min="9735" max="9735" width="19.28515625" style="2" customWidth="1"/>
    <col min="9736" max="9984" width="12.7109375" style="2"/>
    <col min="9985" max="9985" width="30.85546875" style="2" customWidth="1"/>
    <col min="9986" max="9986" width="53.140625" style="2" customWidth="1"/>
    <col min="9987" max="9987" width="16.85546875" style="2" customWidth="1"/>
    <col min="9988" max="9988" width="17.85546875" style="2" customWidth="1"/>
    <col min="9989" max="9989" width="19.140625" style="2" customWidth="1"/>
    <col min="9990" max="9990" width="17.5703125" style="2" customWidth="1"/>
    <col min="9991" max="9991" width="19.28515625" style="2" customWidth="1"/>
    <col min="9992" max="10240" width="12.7109375" style="2"/>
    <col min="10241" max="10241" width="30.85546875" style="2" customWidth="1"/>
    <col min="10242" max="10242" width="53.140625" style="2" customWidth="1"/>
    <col min="10243" max="10243" width="16.85546875" style="2" customWidth="1"/>
    <col min="10244" max="10244" width="17.85546875" style="2" customWidth="1"/>
    <col min="10245" max="10245" width="19.140625" style="2" customWidth="1"/>
    <col min="10246" max="10246" width="17.5703125" style="2" customWidth="1"/>
    <col min="10247" max="10247" width="19.28515625" style="2" customWidth="1"/>
    <col min="10248" max="10496" width="12.7109375" style="2"/>
    <col min="10497" max="10497" width="30.85546875" style="2" customWidth="1"/>
    <col min="10498" max="10498" width="53.140625" style="2" customWidth="1"/>
    <col min="10499" max="10499" width="16.85546875" style="2" customWidth="1"/>
    <col min="10500" max="10500" width="17.85546875" style="2" customWidth="1"/>
    <col min="10501" max="10501" width="19.140625" style="2" customWidth="1"/>
    <col min="10502" max="10502" width="17.5703125" style="2" customWidth="1"/>
    <col min="10503" max="10503" width="19.28515625" style="2" customWidth="1"/>
    <col min="10504" max="10752" width="12.7109375" style="2"/>
    <col min="10753" max="10753" width="30.85546875" style="2" customWidth="1"/>
    <col min="10754" max="10754" width="53.140625" style="2" customWidth="1"/>
    <col min="10755" max="10755" width="16.85546875" style="2" customWidth="1"/>
    <col min="10756" max="10756" width="17.85546875" style="2" customWidth="1"/>
    <col min="10757" max="10757" width="19.140625" style="2" customWidth="1"/>
    <col min="10758" max="10758" width="17.5703125" style="2" customWidth="1"/>
    <col min="10759" max="10759" width="19.28515625" style="2" customWidth="1"/>
    <col min="10760" max="11008" width="12.7109375" style="2"/>
    <col min="11009" max="11009" width="30.85546875" style="2" customWidth="1"/>
    <col min="11010" max="11010" width="53.140625" style="2" customWidth="1"/>
    <col min="11011" max="11011" width="16.85546875" style="2" customWidth="1"/>
    <col min="11012" max="11012" width="17.85546875" style="2" customWidth="1"/>
    <col min="11013" max="11013" width="19.140625" style="2" customWidth="1"/>
    <col min="11014" max="11014" width="17.5703125" style="2" customWidth="1"/>
    <col min="11015" max="11015" width="19.28515625" style="2" customWidth="1"/>
    <col min="11016" max="11264" width="12.7109375" style="2"/>
    <col min="11265" max="11265" width="30.85546875" style="2" customWidth="1"/>
    <col min="11266" max="11266" width="53.140625" style="2" customWidth="1"/>
    <col min="11267" max="11267" width="16.85546875" style="2" customWidth="1"/>
    <col min="11268" max="11268" width="17.85546875" style="2" customWidth="1"/>
    <col min="11269" max="11269" width="19.140625" style="2" customWidth="1"/>
    <col min="11270" max="11270" width="17.5703125" style="2" customWidth="1"/>
    <col min="11271" max="11271" width="19.28515625" style="2" customWidth="1"/>
    <col min="11272" max="11520" width="12.7109375" style="2"/>
    <col min="11521" max="11521" width="30.85546875" style="2" customWidth="1"/>
    <col min="11522" max="11522" width="53.140625" style="2" customWidth="1"/>
    <col min="11523" max="11523" width="16.85546875" style="2" customWidth="1"/>
    <col min="11524" max="11524" width="17.85546875" style="2" customWidth="1"/>
    <col min="11525" max="11525" width="19.140625" style="2" customWidth="1"/>
    <col min="11526" max="11526" width="17.5703125" style="2" customWidth="1"/>
    <col min="11527" max="11527" width="19.28515625" style="2" customWidth="1"/>
    <col min="11528" max="11776" width="12.7109375" style="2"/>
    <col min="11777" max="11777" width="30.85546875" style="2" customWidth="1"/>
    <col min="11778" max="11778" width="53.140625" style="2" customWidth="1"/>
    <col min="11779" max="11779" width="16.85546875" style="2" customWidth="1"/>
    <col min="11780" max="11780" width="17.85546875" style="2" customWidth="1"/>
    <col min="11781" max="11781" width="19.140625" style="2" customWidth="1"/>
    <col min="11782" max="11782" width="17.5703125" style="2" customWidth="1"/>
    <col min="11783" max="11783" width="19.28515625" style="2" customWidth="1"/>
    <col min="11784" max="12032" width="12.7109375" style="2"/>
    <col min="12033" max="12033" width="30.85546875" style="2" customWidth="1"/>
    <col min="12034" max="12034" width="53.140625" style="2" customWidth="1"/>
    <col min="12035" max="12035" width="16.85546875" style="2" customWidth="1"/>
    <col min="12036" max="12036" width="17.85546875" style="2" customWidth="1"/>
    <col min="12037" max="12037" width="19.140625" style="2" customWidth="1"/>
    <col min="12038" max="12038" width="17.5703125" style="2" customWidth="1"/>
    <col min="12039" max="12039" width="19.28515625" style="2" customWidth="1"/>
    <col min="12040" max="12288" width="12.7109375" style="2"/>
    <col min="12289" max="12289" width="30.85546875" style="2" customWidth="1"/>
    <col min="12290" max="12290" width="53.140625" style="2" customWidth="1"/>
    <col min="12291" max="12291" width="16.85546875" style="2" customWidth="1"/>
    <col min="12292" max="12292" width="17.85546875" style="2" customWidth="1"/>
    <col min="12293" max="12293" width="19.140625" style="2" customWidth="1"/>
    <col min="12294" max="12294" width="17.5703125" style="2" customWidth="1"/>
    <col min="12295" max="12295" width="19.28515625" style="2" customWidth="1"/>
    <col min="12296" max="12544" width="12.7109375" style="2"/>
    <col min="12545" max="12545" width="30.85546875" style="2" customWidth="1"/>
    <col min="12546" max="12546" width="53.140625" style="2" customWidth="1"/>
    <col min="12547" max="12547" width="16.85546875" style="2" customWidth="1"/>
    <col min="12548" max="12548" width="17.85546875" style="2" customWidth="1"/>
    <col min="12549" max="12549" width="19.140625" style="2" customWidth="1"/>
    <col min="12550" max="12550" width="17.5703125" style="2" customWidth="1"/>
    <col min="12551" max="12551" width="19.28515625" style="2" customWidth="1"/>
    <col min="12552" max="12800" width="12.7109375" style="2"/>
    <col min="12801" max="12801" width="30.85546875" style="2" customWidth="1"/>
    <col min="12802" max="12802" width="53.140625" style="2" customWidth="1"/>
    <col min="12803" max="12803" width="16.85546875" style="2" customWidth="1"/>
    <col min="12804" max="12804" width="17.85546875" style="2" customWidth="1"/>
    <col min="12805" max="12805" width="19.140625" style="2" customWidth="1"/>
    <col min="12806" max="12806" width="17.5703125" style="2" customWidth="1"/>
    <col min="12807" max="12807" width="19.28515625" style="2" customWidth="1"/>
    <col min="12808" max="13056" width="12.7109375" style="2"/>
    <col min="13057" max="13057" width="30.85546875" style="2" customWidth="1"/>
    <col min="13058" max="13058" width="53.140625" style="2" customWidth="1"/>
    <col min="13059" max="13059" width="16.85546875" style="2" customWidth="1"/>
    <col min="13060" max="13060" width="17.85546875" style="2" customWidth="1"/>
    <col min="13061" max="13061" width="19.140625" style="2" customWidth="1"/>
    <col min="13062" max="13062" width="17.5703125" style="2" customWidth="1"/>
    <col min="13063" max="13063" width="19.28515625" style="2" customWidth="1"/>
    <col min="13064" max="13312" width="12.7109375" style="2"/>
    <col min="13313" max="13313" width="30.85546875" style="2" customWidth="1"/>
    <col min="13314" max="13314" width="53.140625" style="2" customWidth="1"/>
    <col min="13315" max="13315" width="16.85546875" style="2" customWidth="1"/>
    <col min="13316" max="13316" width="17.85546875" style="2" customWidth="1"/>
    <col min="13317" max="13317" width="19.140625" style="2" customWidth="1"/>
    <col min="13318" max="13318" width="17.5703125" style="2" customWidth="1"/>
    <col min="13319" max="13319" width="19.28515625" style="2" customWidth="1"/>
    <col min="13320" max="13568" width="12.7109375" style="2"/>
    <col min="13569" max="13569" width="30.85546875" style="2" customWidth="1"/>
    <col min="13570" max="13570" width="53.140625" style="2" customWidth="1"/>
    <col min="13571" max="13571" width="16.85546875" style="2" customWidth="1"/>
    <col min="13572" max="13572" width="17.85546875" style="2" customWidth="1"/>
    <col min="13573" max="13573" width="19.140625" style="2" customWidth="1"/>
    <col min="13574" max="13574" width="17.5703125" style="2" customWidth="1"/>
    <col min="13575" max="13575" width="19.28515625" style="2" customWidth="1"/>
    <col min="13576" max="13824" width="12.7109375" style="2"/>
    <col min="13825" max="13825" width="30.85546875" style="2" customWidth="1"/>
    <col min="13826" max="13826" width="53.140625" style="2" customWidth="1"/>
    <col min="13827" max="13827" width="16.85546875" style="2" customWidth="1"/>
    <col min="13828" max="13828" width="17.85546875" style="2" customWidth="1"/>
    <col min="13829" max="13829" width="19.140625" style="2" customWidth="1"/>
    <col min="13830" max="13830" width="17.5703125" style="2" customWidth="1"/>
    <col min="13831" max="13831" width="19.28515625" style="2" customWidth="1"/>
    <col min="13832" max="14080" width="12.7109375" style="2"/>
    <col min="14081" max="14081" width="30.85546875" style="2" customWidth="1"/>
    <col min="14082" max="14082" width="53.140625" style="2" customWidth="1"/>
    <col min="14083" max="14083" width="16.85546875" style="2" customWidth="1"/>
    <col min="14084" max="14084" width="17.85546875" style="2" customWidth="1"/>
    <col min="14085" max="14085" width="19.140625" style="2" customWidth="1"/>
    <col min="14086" max="14086" width="17.5703125" style="2" customWidth="1"/>
    <col min="14087" max="14087" width="19.28515625" style="2" customWidth="1"/>
    <col min="14088" max="14336" width="12.7109375" style="2"/>
    <col min="14337" max="14337" width="30.85546875" style="2" customWidth="1"/>
    <col min="14338" max="14338" width="53.140625" style="2" customWidth="1"/>
    <col min="14339" max="14339" width="16.85546875" style="2" customWidth="1"/>
    <col min="14340" max="14340" width="17.85546875" style="2" customWidth="1"/>
    <col min="14341" max="14341" width="19.140625" style="2" customWidth="1"/>
    <col min="14342" max="14342" width="17.5703125" style="2" customWidth="1"/>
    <col min="14343" max="14343" width="19.28515625" style="2" customWidth="1"/>
    <col min="14344" max="14592" width="12.7109375" style="2"/>
    <col min="14593" max="14593" width="30.85546875" style="2" customWidth="1"/>
    <col min="14594" max="14594" width="53.140625" style="2" customWidth="1"/>
    <col min="14595" max="14595" width="16.85546875" style="2" customWidth="1"/>
    <col min="14596" max="14596" width="17.85546875" style="2" customWidth="1"/>
    <col min="14597" max="14597" width="19.140625" style="2" customWidth="1"/>
    <col min="14598" max="14598" width="17.5703125" style="2" customWidth="1"/>
    <col min="14599" max="14599" width="19.28515625" style="2" customWidth="1"/>
    <col min="14600" max="14848" width="12.7109375" style="2"/>
    <col min="14849" max="14849" width="30.85546875" style="2" customWidth="1"/>
    <col min="14850" max="14850" width="53.140625" style="2" customWidth="1"/>
    <col min="14851" max="14851" width="16.85546875" style="2" customWidth="1"/>
    <col min="14852" max="14852" width="17.85546875" style="2" customWidth="1"/>
    <col min="14853" max="14853" width="19.140625" style="2" customWidth="1"/>
    <col min="14854" max="14854" width="17.5703125" style="2" customWidth="1"/>
    <col min="14855" max="14855" width="19.28515625" style="2" customWidth="1"/>
    <col min="14856" max="15104" width="12.7109375" style="2"/>
    <col min="15105" max="15105" width="30.85546875" style="2" customWidth="1"/>
    <col min="15106" max="15106" width="53.140625" style="2" customWidth="1"/>
    <col min="15107" max="15107" width="16.85546875" style="2" customWidth="1"/>
    <col min="15108" max="15108" width="17.85546875" style="2" customWidth="1"/>
    <col min="15109" max="15109" width="19.140625" style="2" customWidth="1"/>
    <col min="15110" max="15110" width="17.5703125" style="2" customWidth="1"/>
    <col min="15111" max="15111" width="19.28515625" style="2" customWidth="1"/>
    <col min="15112" max="15360" width="12.7109375" style="2"/>
    <col min="15361" max="15361" width="30.85546875" style="2" customWidth="1"/>
    <col min="15362" max="15362" width="53.140625" style="2" customWidth="1"/>
    <col min="15363" max="15363" width="16.85546875" style="2" customWidth="1"/>
    <col min="15364" max="15364" width="17.85546875" style="2" customWidth="1"/>
    <col min="15365" max="15365" width="19.140625" style="2" customWidth="1"/>
    <col min="15366" max="15366" width="17.5703125" style="2" customWidth="1"/>
    <col min="15367" max="15367" width="19.28515625" style="2" customWidth="1"/>
    <col min="15368" max="15616" width="12.7109375" style="2"/>
    <col min="15617" max="15617" width="30.85546875" style="2" customWidth="1"/>
    <col min="15618" max="15618" width="53.140625" style="2" customWidth="1"/>
    <col min="15619" max="15619" width="16.85546875" style="2" customWidth="1"/>
    <col min="15620" max="15620" width="17.85546875" style="2" customWidth="1"/>
    <col min="15621" max="15621" width="19.140625" style="2" customWidth="1"/>
    <col min="15622" max="15622" width="17.5703125" style="2" customWidth="1"/>
    <col min="15623" max="15623" width="19.28515625" style="2" customWidth="1"/>
    <col min="15624" max="15872" width="12.7109375" style="2"/>
    <col min="15873" max="15873" width="30.85546875" style="2" customWidth="1"/>
    <col min="15874" max="15874" width="53.140625" style="2" customWidth="1"/>
    <col min="15875" max="15875" width="16.85546875" style="2" customWidth="1"/>
    <col min="15876" max="15876" width="17.85546875" style="2" customWidth="1"/>
    <col min="15877" max="15877" width="19.140625" style="2" customWidth="1"/>
    <col min="15878" max="15878" width="17.5703125" style="2" customWidth="1"/>
    <col min="15879" max="15879" width="19.28515625" style="2" customWidth="1"/>
    <col min="15880" max="16128" width="12.7109375" style="2"/>
    <col min="16129" max="16129" width="30.85546875" style="2" customWidth="1"/>
    <col min="16130" max="16130" width="53.140625" style="2" customWidth="1"/>
    <col min="16131" max="16131" width="16.85546875" style="2" customWidth="1"/>
    <col min="16132" max="16132" width="17.85546875" style="2" customWidth="1"/>
    <col min="16133" max="16133" width="19.140625" style="2" customWidth="1"/>
    <col min="16134" max="16134" width="17.5703125" style="2" customWidth="1"/>
    <col min="16135" max="16135" width="19.28515625" style="2" customWidth="1"/>
    <col min="16136" max="16384" width="12.7109375" style="2"/>
  </cols>
  <sheetData>
    <row r="1" spans="1:7" ht="15" x14ac:dyDescent="0.2">
      <c r="A1" s="1" t="s">
        <v>0</v>
      </c>
      <c r="B1" s="1"/>
      <c r="C1" s="89"/>
      <c r="D1" s="89"/>
      <c r="E1" s="1"/>
      <c r="F1" s="1"/>
      <c r="G1" s="1"/>
    </row>
    <row r="2" spans="1:7" ht="15.75" x14ac:dyDescent="0.25">
      <c r="A2" s="1" t="s">
        <v>1</v>
      </c>
      <c r="B2" s="1"/>
      <c r="C2" s="1"/>
      <c r="D2" s="3" t="s">
        <v>2</v>
      </c>
      <c r="E2" s="4" t="s">
        <v>3</v>
      </c>
      <c r="F2" s="5"/>
      <c r="G2" s="5"/>
    </row>
    <row r="3" spans="1:7" ht="15" x14ac:dyDescent="0.2">
      <c r="A3" s="1" t="s">
        <v>4</v>
      </c>
      <c r="B3" s="1"/>
      <c r="C3" s="1"/>
      <c r="E3" s="6"/>
      <c r="F3" s="6"/>
      <c r="G3" s="7"/>
    </row>
    <row r="4" spans="1:7" ht="12.95" customHeight="1" x14ac:dyDescent="0.2">
      <c r="A4" s="8"/>
      <c r="B4" s="9"/>
      <c r="C4" s="10" t="s">
        <v>176</v>
      </c>
      <c r="D4" s="10" t="s">
        <v>177</v>
      </c>
      <c r="E4" s="10" t="s">
        <v>180</v>
      </c>
      <c r="F4" s="10"/>
      <c r="G4" s="8"/>
    </row>
    <row r="5" spans="1:7" ht="12.95" customHeight="1" x14ac:dyDescent="0.2">
      <c r="A5" s="11"/>
      <c r="B5" s="12"/>
      <c r="C5" s="13" t="s">
        <v>5</v>
      </c>
      <c r="D5" s="13" t="s">
        <v>6</v>
      </c>
      <c r="E5" s="13" t="s">
        <v>7</v>
      </c>
      <c r="F5" s="13" t="s">
        <v>180</v>
      </c>
      <c r="G5" s="11" t="s">
        <v>8</v>
      </c>
    </row>
    <row r="6" spans="1:7" ht="12.95" customHeight="1" x14ac:dyDescent="0.2">
      <c r="A6" s="11" t="s">
        <v>7</v>
      </c>
      <c r="B6" s="11" t="s">
        <v>9</v>
      </c>
      <c r="C6" s="13" t="s">
        <v>10</v>
      </c>
      <c r="D6" s="13" t="s">
        <v>11</v>
      </c>
      <c r="E6" s="13" t="s">
        <v>12</v>
      </c>
      <c r="F6" s="13" t="s">
        <v>13</v>
      </c>
      <c r="G6" s="11" t="s">
        <v>14</v>
      </c>
    </row>
    <row r="7" spans="1:7" ht="18" customHeight="1" x14ac:dyDescent="0.2">
      <c r="A7" s="11" t="s">
        <v>15</v>
      </c>
      <c r="B7" s="11" t="s">
        <v>16</v>
      </c>
      <c r="C7" s="13" t="s">
        <v>17</v>
      </c>
      <c r="D7" s="13" t="s">
        <v>18</v>
      </c>
      <c r="E7" s="13" t="s">
        <v>17</v>
      </c>
      <c r="F7" s="13" t="s">
        <v>19</v>
      </c>
      <c r="G7" s="11" t="s">
        <v>20</v>
      </c>
    </row>
    <row r="8" spans="1:7" ht="15.95" customHeight="1" x14ac:dyDescent="0.2">
      <c r="A8" s="14" t="s">
        <v>21</v>
      </c>
      <c r="B8" s="15"/>
      <c r="C8" s="15"/>
      <c r="D8" s="15"/>
      <c r="E8" s="15"/>
      <c r="F8" s="15"/>
      <c r="G8" s="15"/>
    </row>
    <row r="9" spans="1:7" ht="51" x14ac:dyDescent="0.2">
      <c r="A9" s="16" t="s">
        <v>22</v>
      </c>
      <c r="B9" s="78" t="s">
        <v>144</v>
      </c>
      <c r="C9" s="73">
        <f>39044956+8426427+100225+297087+4565298+783545+1112390-1</f>
        <v>54329927</v>
      </c>
      <c r="D9" s="73">
        <f>41326000+8476000+4565000+1112000+562000+428000</f>
        <v>56469000</v>
      </c>
      <c r="E9" s="73">
        <f>D9</f>
        <v>56469000</v>
      </c>
      <c r="F9" s="17" t="s">
        <v>24</v>
      </c>
      <c r="G9" s="18" t="s">
        <v>23</v>
      </c>
    </row>
    <row r="10" spans="1:7" ht="15.95" customHeight="1" x14ac:dyDescent="0.2">
      <c r="A10" s="16" t="s">
        <v>25</v>
      </c>
      <c r="B10" s="16" t="s">
        <v>26</v>
      </c>
      <c r="C10" s="73">
        <v>7337682</v>
      </c>
      <c r="D10" s="73">
        <v>8293000</v>
      </c>
      <c r="E10" s="73">
        <f>D10</f>
        <v>8293000</v>
      </c>
      <c r="F10" s="17" t="s">
        <v>24</v>
      </c>
      <c r="G10" s="18" t="s">
        <v>27</v>
      </c>
    </row>
    <row r="11" spans="1:7" ht="38.25" x14ac:dyDescent="0.2">
      <c r="A11" s="16" t="s">
        <v>28</v>
      </c>
      <c r="B11" s="78" t="s">
        <v>145</v>
      </c>
      <c r="C11" s="73">
        <v>1880833</v>
      </c>
      <c r="D11" s="73">
        <v>1951000</v>
      </c>
      <c r="E11" s="73">
        <f>D11</f>
        <v>1951000</v>
      </c>
      <c r="F11" s="17" t="s">
        <v>24</v>
      </c>
      <c r="G11" s="19" t="s">
        <v>29</v>
      </c>
    </row>
    <row r="12" spans="1:7" ht="38.25" x14ac:dyDescent="0.2">
      <c r="A12" s="16" t="s">
        <v>30</v>
      </c>
      <c r="B12" s="78" t="s">
        <v>146</v>
      </c>
      <c r="C12" s="73">
        <v>1083850</v>
      </c>
      <c r="D12" s="73">
        <v>1123000</v>
      </c>
      <c r="E12" s="73">
        <f>D12</f>
        <v>1123000</v>
      </c>
      <c r="F12" s="17" t="s">
        <v>24</v>
      </c>
      <c r="G12" s="18" t="s">
        <v>31</v>
      </c>
    </row>
    <row r="13" spans="1:7" ht="15.95" customHeight="1" x14ac:dyDescent="0.2">
      <c r="A13" s="16" t="s">
        <v>32</v>
      </c>
      <c r="B13" s="16" t="s">
        <v>33</v>
      </c>
      <c r="C13" s="73">
        <v>0</v>
      </c>
      <c r="D13" s="73">
        <v>0</v>
      </c>
      <c r="E13" s="73">
        <v>0</v>
      </c>
      <c r="F13" s="17"/>
      <c r="G13" s="19"/>
    </row>
    <row r="14" spans="1:7" ht="15.95" customHeight="1" x14ac:dyDescent="0.2">
      <c r="A14" s="16" t="s">
        <v>35</v>
      </c>
      <c r="B14" s="16" t="s">
        <v>33</v>
      </c>
      <c r="C14" s="73">
        <v>0</v>
      </c>
      <c r="D14" s="73">
        <v>0</v>
      </c>
      <c r="E14" s="73">
        <v>0</v>
      </c>
      <c r="F14" s="17"/>
      <c r="G14" s="19"/>
    </row>
    <row r="15" spans="1:7" ht="15.95" customHeight="1" x14ac:dyDescent="0.2">
      <c r="A15" s="16" t="s">
        <v>37</v>
      </c>
      <c r="B15" s="16" t="s">
        <v>33</v>
      </c>
      <c r="C15" s="73">
        <v>0</v>
      </c>
      <c r="D15" s="73">
        <v>0</v>
      </c>
      <c r="E15" s="73">
        <v>0</v>
      </c>
      <c r="F15" s="17"/>
      <c r="G15" s="19"/>
    </row>
    <row r="16" spans="1:7" ht="15.95" customHeight="1" x14ac:dyDescent="0.2">
      <c r="A16" s="16" t="s">
        <v>38</v>
      </c>
      <c r="B16" s="16" t="s">
        <v>33</v>
      </c>
      <c r="C16" s="73">
        <v>0</v>
      </c>
      <c r="D16" s="73">
        <v>0</v>
      </c>
      <c r="E16" s="73">
        <v>0</v>
      </c>
      <c r="F16" s="17"/>
      <c r="G16" s="19"/>
    </row>
    <row r="17" spans="1:7" ht="15.95" customHeight="1" x14ac:dyDescent="0.2">
      <c r="A17" s="16" t="s">
        <v>40</v>
      </c>
      <c r="B17" s="16" t="s">
        <v>33</v>
      </c>
      <c r="C17" s="73">
        <v>0</v>
      </c>
      <c r="D17" s="73">
        <v>0</v>
      </c>
      <c r="E17" s="73">
        <v>0</v>
      </c>
      <c r="F17" s="17"/>
      <c r="G17" s="19"/>
    </row>
    <row r="18" spans="1:7" ht="15.95" customHeight="1" x14ac:dyDescent="0.2">
      <c r="A18" s="20" t="s">
        <v>42</v>
      </c>
      <c r="B18" s="15"/>
      <c r="C18" s="75"/>
      <c r="D18" s="75"/>
      <c r="E18" s="75"/>
      <c r="F18" s="15"/>
      <c r="G18" s="15"/>
    </row>
    <row r="19" spans="1:7" ht="25.5" x14ac:dyDescent="0.2">
      <c r="A19" s="71" t="s">
        <v>134</v>
      </c>
      <c r="B19" s="77" t="s">
        <v>143</v>
      </c>
      <c r="C19" s="72">
        <f>15584744+1294867</f>
        <v>16879611</v>
      </c>
      <c r="D19" s="72">
        <v>17526000</v>
      </c>
      <c r="E19" s="72">
        <f>D19</f>
        <v>17526000</v>
      </c>
      <c r="F19" s="56"/>
      <c r="G19" s="74" t="s">
        <v>34</v>
      </c>
    </row>
    <row r="20" spans="1:7" ht="15.95" customHeight="1" x14ac:dyDescent="0.2">
      <c r="A20" s="16" t="s">
        <v>43</v>
      </c>
      <c r="B20" s="16" t="s">
        <v>45</v>
      </c>
      <c r="C20" s="73">
        <v>1245900</v>
      </c>
      <c r="D20" s="73">
        <v>1303000</v>
      </c>
      <c r="E20" s="73">
        <f>D20</f>
        <v>1303000</v>
      </c>
      <c r="F20" s="17" t="s">
        <v>24</v>
      </c>
      <c r="G20" s="69" t="s">
        <v>36</v>
      </c>
    </row>
    <row r="21" spans="1:7" ht="15.95" customHeight="1" x14ac:dyDescent="0.2">
      <c r="A21" s="16" t="s">
        <v>141</v>
      </c>
      <c r="B21" s="16" t="s">
        <v>45</v>
      </c>
      <c r="C21" s="73">
        <v>0</v>
      </c>
      <c r="D21" s="73">
        <v>0</v>
      </c>
      <c r="E21" s="73">
        <v>0</v>
      </c>
      <c r="F21" s="17" t="s">
        <v>24</v>
      </c>
      <c r="G21" s="69" t="s">
        <v>39</v>
      </c>
    </row>
    <row r="22" spans="1:7" ht="15.95" customHeight="1" x14ac:dyDescent="0.2">
      <c r="A22" s="16" t="s">
        <v>46</v>
      </c>
      <c r="B22" s="16" t="s">
        <v>47</v>
      </c>
      <c r="C22" s="73">
        <v>1202571</v>
      </c>
      <c r="D22" s="73">
        <v>1202000</v>
      </c>
      <c r="E22" s="73">
        <f>D22</f>
        <v>1202000</v>
      </c>
      <c r="F22" s="17" t="s">
        <v>24</v>
      </c>
      <c r="G22" s="69" t="s">
        <v>41</v>
      </c>
    </row>
    <row r="23" spans="1:7" ht="15.95" customHeight="1" x14ac:dyDescent="0.2">
      <c r="A23" s="16" t="s">
        <v>48</v>
      </c>
      <c r="B23" s="16" t="s">
        <v>45</v>
      </c>
      <c r="C23" s="73">
        <v>0</v>
      </c>
      <c r="D23" s="73">
        <v>0</v>
      </c>
      <c r="E23" s="73">
        <v>0</v>
      </c>
      <c r="F23" s="17" t="s">
        <v>24</v>
      </c>
      <c r="G23" s="69" t="s">
        <v>44</v>
      </c>
    </row>
    <row r="24" spans="1:7" ht="15.95" customHeight="1" x14ac:dyDescent="0.2">
      <c r="A24" s="16" t="s">
        <v>49</v>
      </c>
      <c r="B24" s="16" t="s">
        <v>45</v>
      </c>
      <c r="C24" s="73">
        <v>0</v>
      </c>
      <c r="D24" s="73">
        <v>0</v>
      </c>
      <c r="E24" s="73">
        <v>0</v>
      </c>
      <c r="F24" s="17" t="s">
        <v>24</v>
      </c>
      <c r="G24" s="69" t="s">
        <v>52</v>
      </c>
    </row>
    <row r="25" spans="1:7" ht="15.95" customHeight="1" x14ac:dyDescent="0.2">
      <c r="A25" s="16" t="s">
        <v>50</v>
      </c>
      <c r="B25" s="16" t="s">
        <v>45</v>
      </c>
      <c r="C25" s="73">
        <v>0</v>
      </c>
      <c r="D25" s="73">
        <v>0</v>
      </c>
      <c r="E25" s="73">
        <v>0</v>
      </c>
      <c r="F25" s="17" t="s">
        <v>24</v>
      </c>
      <c r="G25" s="69" t="s">
        <v>55</v>
      </c>
    </row>
    <row r="26" spans="1:7" ht="15.95" customHeight="1" x14ac:dyDescent="0.2">
      <c r="A26" s="16" t="s">
        <v>51</v>
      </c>
      <c r="B26" s="16" t="s">
        <v>45</v>
      </c>
      <c r="C26" s="73">
        <v>0</v>
      </c>
      <c r="D26" s="73">
        <v>0</v>
      </c>
      <c r="E26" s="73">
        <v>0</v>
      </c>
      <c r="F26" s="17" t="s">
        <v>24</v>
      </c>
      <c r="G26" s="69" t="s">
        <v>56</v>
      </c>
    </row>
    <row r="27" spans="1:7" ht="15.95" customHeight="1" x14ac:dyDescent="0.2">
      <c r="A27" s="21" t="s">
        <v>53</v>
      </c>
      <c r="B27" s="15"/>
      <c r="C27" s="15"/>
      <c r="D27" s="15"/>
      <c r="E27" s="15"/>
      <c r="F27" s="15"/>
      <c r="G27" s="70"/>
    </row>
    <row r="28" spans="1:7" ht="15.95" customHeight="1" x14ac:dyDescent="0.2">
      <c r="A28" s="16" t="s">
        <v>54</v>
      </c>
      <c r="B28" s="16"/>
      <c r="C28" s="17"/>
      <c r="D28" s="17"/>
      <c r="E28" s="17"/>
      <c r="F28" s="17"/>
      <c r="G28" s="69"/>
    </row>
    <row r="29" spans="1:7" ht="15.95" customHeight="1" x14ac:dyDescent="0.2">
      <c r="A29" s="16" t="s">
        <v>54</v>
      </c>
      <c r="B29" s="16"/>
      <c r="C29" s="17"/>
      <c r="D29" s="17"/>
      <c r="E29" s="17"/>
      <c r="F29" s="17"/>
      <c r="G29" s="69"/>
    </row>
    <row r="30" spans="1:7" ht="15.95" customHeight="1" x14ac:dyDescent="0.2">
      <c r="A30" s="21" t="s">
        <v>57</v>
      </c>
      <c r="B30" s="15"/>
      <c r="C30" s="15"/>
      <c r="D30" s="15"/>
      <c r="E30" s="15"/>
      <c r="F30" s="15"/>
      <c r="G30" s="70"/>
    </row>
    <row r="31" spans="1:7" ht="25.5" x14ac:dyDescent="0.2">
      <c r="A31" s="16" t="s">
        <v>147</v>
      </c>
      <c r="B31" s="78" t="s">
        <v>148</v>
      </c>
      <c r="C31" s="17">
        <f>166624+68493</f>
        <v>235117</v>
      </c>
      <c r="D31" s="17">
        <f>166000+68000</f>
        <v>234000</v>
      </c>
      <c r="E31" s="17">
        <f>D31</f>
        <v>234000</v>
      </c>
      <c r="F31" s="17" t="s">
        <v>24</v>
      </c>
      <c r="G31" s="69" t="s">
        <v>168</v>
      </c>
    </row>
    <row r="32" spans="1:7" ht="25.5" x14ac:dyDescent="0.2">
      <c r="A32" s="16" t="s">
        <v>149</v>
      </c>
      <c r="B32" s="78" t="s">
        <v>150</v>
      </c>
      <c r="C32" s="17">
        <v>144083</v>
      </c>
      <c r="D32" s="17">
        <v>144000</v>
      </c>
      <c r="E32" s="17">
        <f>D32</f>
        <v>144000</v>
      </c>
      <c r="F32" s="17" t="s">
        <v>24</v>
      </c>
      <c r="G32" s="69" t="s">
        <v>169</v>
      </c>
    </row>
    <row r="33" spans="1:7" ht="25.5" x14ac:dyDescent="0.2">
      <c r="A33" s="16" t="s">
        <v>151</v>
      </c>
      <c r="B33" s="78" t="s">
        <v>153</v>
      </c>
      <c r="C33" s="17">
        <v>7820</v>
      </c>
      <c r="D33" s="17">
        <v>8000</v>
      </c>
      <c r="E33" s="17">
        <f>D33</f>
        <v>8000</v>
      </c>
      <c r="F33" s="17" t="s">
        <v>24</v>
      </c>
      <c r="G33" s="69" t="s">
        <v>170</v>
      </c>
    </row>
    <row r="34" spans="1:7" ht="15.95" customHeight="1" x14ac:dyDescent="0.2">
      <c r="A34" s="21" t="s">
        <v>58</v>
      </c>
      <c r="B34" s="15"/>
      <c r="C34" s="15"/>
      <c r="D34" s="15"/>
      <c r="E34" s="15"/>
      <c r="F34" s="15"/>
      <c r="G34" s="70"/>
    </row>
    <row r="35" spans="1:7" ht="38.25" x14ac:dyDescent="0.2">
      <c r="A35" s="16" t="s">
        <v>152</v>
      </c>
      <c r="B35" s="78" t="s">
        <v>174</v>
      </c>
      <c r="C35" s="17">
        <v>36336</v>
      </c>
      <c r="D35" s="17">
        <v>37000</v>
      </c>
      <c r="E35" s="17">
        <f>D35</f>
        <v>37000</v>
      </c>
      <c r="F35" s="17"/>
      <c r="G35" s="69" t="s">
        <v>171</v>
      </c>
    </row>
    <row r="36" spans="1:7" ht="25.5" x14ac:dyDescent="0.2">
      <c r="A36" s="16" t="s">
        <v>154</v>
      </c>
      <c r="B36" s="78" t="s">
        <v>155</v>
      </c>
      <c r="C36" s="17">
        <v>63850</v>
      </c>
      <c r="D36" s="17">
        <v>64000</v>
      </c>
      <c r="E36" s="17">
        <f>D36</f>
        <v>64000</v>
      </c>
      <c r="F36" s="17"/>
      <c r="G36" s="69" t="s">
        <v>172</v>
      </c>
    </row>
    <row r="37" spans="1:7" ht="25.5" x14ac:dyDescent="0.2">
      <c r="A37" s="16" t="s">
        <v>156</v>
      </c>
      <c r="B37" s="78" t="s">
        <v>155</v>
      </c>
      <c r="C37" s="17">
        <v>3121</v>
      </c>
      <c r="D37" s="17">
        <v>3100</v>
      </c>
      <c r="E37" s="17">
        <f>D37</f>
        <v>3100</v>
      </c>
      <c r="F37" s="17"/>
      <c r="G37" s="69" t="s">
        <v>173</v>
      </c>
    </row>
    <row r="38" spans="1:7" ht="15.95" customHeight="1" x14ac:dyDescent="0.2">
      <c r="A38" s="21" t="s">
        <v>59</v>
      </c>
      <c r="B38" s="15"/>
      <c r="C38" s="15"/>
      <c r="D38" s="15"/>
      <c r="E38" s="15"/>
      <c r="F38" s="15"/>
      <c r="G38" s="70"/>
    </row>
    <row r="39" spans="1:7" ht="15.95" customHeight="1" x14ac:dyDescent="0.2">
      <c r="A39" s="16" t="s">
        <v>60</v>
      </c>
      <c r="B39" s="16"/>
      <c r="C39" s="17"/>
      <c r="D39" s="17"/>
      <c r="E39" s="17"/>
      <c r="F39" s="17"/>
      <c r="G39" s="69"/>
    </row>
    <row r="40" spans="1:7" ht="15.95" customHeight="1" x14ac:dyDescent="0.2">
      <c r="A40" s="16" t="s">
        <v>60</v>
      </c>
      <c r="B40" s="16"/>
      <c r="C40" s="17"/>
      <c r="D40" s="17"/>
      <c r="E40" s="17"/>
      <c r="F40" s="17"/>
      <c r="G40" s="69"/>
    </row>
    <row r="41" spans="1:7" ht="15.95" customHeight="1" x14ac:dyDescent="0.2">
      <c r="A41" s="16" t="s">
        <v>60</v>
      </c>
      <c r="B41" s="16"/>
      <c r="C41" s="17"/>
      <c r="D41" s="17"/>
      <c r="E41" s="17"/>
      <c r="F41" s="17"/>
      <c r="G41" s="69"/>
    </row>
    <row r="42" spans="1:7" ht="15.95" customHeight="1" x14ac:dyDescent="0.2">
      <c r="A42" s="16" t="s">
        <v>60</v>
      </c>
      <c r="B42" s="16"/>
      <c r="C42" s="17"/>
      <c r="D42" s="17"/>
      <c r="E42" s="17"/>
      <c r="F42" s="17"/>
      <c r="G42" s="19"/>
    </row>
    <row r="43" spans="1:7" ht="15.95" customHeight="1" x14ac:dyDescent="0.2">
      <c r="A43" s="22"/>
      <c r="B43" s="23" t="s">
        <v>61</v>
      </c>
      <c r="C43" s="24">
        <f>SUM(C9:C42)</f>
        <v>84450701</v>
      </c>
      <c r="D43" s="24">
        <f>SUM(D9:D42)</f>
        <v>88357100</v>
      </c>
      <c r="E43" s="24">
        <f>SUM(E9:E42)</f>
        <v>88357100</v>
      </c>
      <c r="F43" s="24"/>
      <c r="G43" s="25"/>
    </row>
    <row r="44" spans="1:7" ht="12.95" customHeight="1" x14ac:dyDescent="0.2"/>
    <row r="45" spans="1:7" ht="12.95" customHeight="1" x14ac:dyDescent="0.2">
      <c r="A45" s="26" t="s">
        <v>62</v>
      </c>
      <c r="G45" s="27" t="s">
        <v>63</v>
      </c>
    </row>
    <row r="46" spans="1:7" x14ac:dyDescent="0.2">
      <c r="A46" s="28" t="s">
        <v>64</v>
      </c>
    </row>
  </sheetData>
  <printOptions horizontalCentered="1" verticalCentered="1"/>
  <pageMargins left="0.2" right="0.25" top="0.5" bottom="0.5" header="0.3" footer="0.3"/>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zoomScale="85" zoomScaleNormal="85" workbookViewId="0">
      <selection activeCell="B4" sqref="B4:J4"/>
    </sheetView>
  </sheetViews>
  <sheetFormatPr defaultColWidth="12.7109375" defaultRowHeight="12.75" x14ac:dyDescent="0.2"/>
  <cols>
    <col min="1" max="1" width="38" style="2" customWidth="1"/>
    <col min="2" max="2" width="15.28515625" style="2" customWidth="1"/>
    <col min="3" max="3" width="16.7109375" style="2" customWidth="1"/>
    <col min="4" max="4" width="17.85546875" style="2" customWidth="1"/>
    <col min="5" max="5" width="16.7109375" style="2" customWidth="1"/>
    <col min="6" max="7" width="18.7109375" style="2" customWidth="1"/>
    <col min="8" max="8" width="17.5703125" style="2" customWidth="1"/>
    <col min="9" max="11" width="18.7109375" style="2" customWidth="1"/>
    <col min="12" max="256" width="12.7109375" style="2"/>
    <col min="257" max="257" width="38" style="2" customWidth="1"/>
    <col min="258" max="258" width="15.28515625" style="2" customWidth="1"/>
    <col min="259" max="259" width="16" style="2" customWidth="1"/>
    <col min="260" max="260" width="15.140625" style="2" customWidth="1"/>
    <col min="261" max="261" width="16.7109375" style="2" customWidth="1"/>
    <col min="262" max="263" width="18.7109375" style="2" customWidth="1"/>
    <col min="264" max="264" width="17.5703125" style="2" customWidth="1"/>
    <col min="265" max="267" width="18.7109375" style="2" customWidth="1"/>
    <col min="268" max="512" width="12.7109375" style="2"/>
    <col min="513" max="513" width="38" style="2" customWidth="1"/>
    <col min="514" max="514" width="15.28515625" style="2" customWidth="1"/>
    <col min="515" max="515" width="16" style="2" customWidth="1"/>
    <col min="516" max="516" width="15.140625" style="2" customWidth="1"/>
    <col min="517" max="517" width="16.7109375" style="2" customWidth="1"/>
    <col min="518" max="519" width="18.7109375" style="2" customWidth="1"/>
    <col min="520" max="520" width="17.5703125" style="2" customWidth="1"/>
    <col min="521" max="523" width="18.7109375" style="2" customWidth="1"/>
    <col min="524" max="768" width="12.7109375" style="2"/>
    <col min="769" max="769" width="38" style="2" customWidth="1"/>
    <col min="770" max="770" width="15.28515625" style="2" customWidth="1"/>
    <col min="771" max="771" width="16" style="2" customWidth="1"/>
    <col min="772" max="772" width="15.140625" style="2" customWidth="1"/>
    <col min="773" max="773" width="16.7109375" style="2" customWidth="1"/>
    <col min="774" max="775" width="18.7109375" style="2" customWidth="1"/>
    <col min="776" max="776" width="17.5703125" style="2" customWidth="1"/>
    <col min="777" max="779" width="18.7109375" style="2" customWidth="1"/>
    <col min="780" max="1024" width="12.7109375" style="2"/>
    <col min="1025" max="1025" width="38" style="2" customWidth="1"/>
    <col min="1026" max="1026" width="15.28515625" style="2" customWidth="1"/>
    <col min="1027" max="1027" width="16" style="2" customWidth="1"/>
    <col min="1028" max="1028" width="15.140625" style="2" customWidth="1"/>
    <col min="1029" max="1029" width="16.7109375" style="2" customWidth="1"/>
    <col min="1030" max="1031" width="18.7109375" style="2" customWidth="1"/>
    <col min="1032" max="1032" width="17.5703125" style="2" customWidth="1"/>
    <col min="1033" max="1035" width="18.7109375" style="2" customWidth="1"/>
    <col min="1036" max="1280" width="12.7109375" style="2"/>
    <col min="1281" max="1281" width="38" style="2" customWidth="1"/>
    <col min="1282" max="1282" width="15.28515625" style="2" customWidth="1"/>
    <col min="1283" max="1283" width="16" style="2" customWidth="1"/>
    <col min="1284" max="1284" width="15.140625" style="2" customWidth="1"/>
    <col min="1285" max="1285" width="16.7109375" style="2" customWidth="1"/>
    <col min="1286" max="1287" width="18.7109375" style="2" customWidth="1"/>
    <col min="1288" max="1288" width="17.5703125" style="2" customWidth="1"/>
    <col min="1289" max="1291" width="18.7109375" style="2" customWidth="1"/>
    <col min="1292" max="1536" width="12.7109375" style="2"/>
    <col min="1537" max="1537" width="38" style="2" customWidth="1"/>
    <col min="1538" max="1538" width="15.28515625" style="2" customWidth="1"/>
    <col min="1539" max="1539" width="16" style="2" customWidth="1"/>
    <col min="1540" max="1540" width="15.140625" style="2" customWidth="1"/>
    <col min="1541" max="1541" width="16.7109375" style="2" customWidth="1"/>
    <col min="1542" max="1543" width="18.7109375" style="2" customWidth="1"/>
    <col min="1544" max="1544" width="17.5703125" style="2" customWidth="1"/>
    <col min="1545" max="1547" width="18.7109375" style="2" customWidth="1"/>
    <col min="1548" max="1792" width="12.7109375" style="2"/>
    <col min="1793" max="1793" width="38" style="2" customWidth="1"/>
    <col min="1794" max="1794" width="15.28515625" style="2" customWidth="1"/>
    <col min="1795" max="1795" width="16" style="2" customWidth="1"/>
    <col min="1796" max="1796" width="15.140625" style="2" customWidth="1"/>
    <col min="1797" max="1797" width="16.7109375" style="2" customWidth="1"/>
    <col min="1798" max="1799" width="18.7109375" style="2" customWidth="1"/>
    <col min="1800" max="1800" width="17.5703125" style="2" customWidth="1"/>
    <col min="1801" max="1803" width="18.7109375" style="2" customWidth="1"/>
    <col min="1804" max="2048" width="12.7109375" style="2"/>
    <col min="2049" max="2049" width="38" style="2" customWidth="1"/>
    <col min="2050" max="2050" width="15.28515625" style="2" customWidth="1"/>
    <col min="2051" max="2051" width="16" style="2" customWidth="1"/>
    <col min="2052" max="2052" width="15.140625" style="2" customWidth="1"/>
    <col min="2053" max="2053" width="16.7109375" style="2" customWidth="1"/>
    <col min="2054" max="2055" width="18.7109375" style="2" customWidth="1"/>
    <col min="2056" max="2056" width="17.5703125" style="2" customWidth="1"/>
    <col min="2057" max="2059" width="18.7109375" style="2" customWidth="1"/>
    <col min="2060" max="2304" width="12.7109375" style="2"/>
    <col min="2305" max="2305" width="38" style="2" customWidth="1"/>
    <col min="2306" max="2306" width="15.28515625" style="2" customWidth="1"/>
    <col min="2307" max="2307" width="16" style="2" customWidth="1"/>
    <col min="2308" max="2308" width="15.140625" style="2" customWidth="1"/>
    <col min="2309" max="2309" width="16.7109375" style="2" customWidth="1"/>
    <col min="2310" max="2311" width="18.7109375" style="2" customWidth="1"/>
    <col min="2312" max="2312" width="17.5703125" style="2" customWidth="1"/>
    <col min="2313" max="2315" width="18.7109375" style="2" customWidth="1"/>
    <col min="2316" max="2560" width="12.7109375" style="2"/>
    <col min="2561" max="2561" width="38" style="2" customWidth="1"/>
    <col min="2562" max="2562" width="15.28515625" style="2" customWidth="1"/>
    <col min="2563" max="2563" width="16" style="2" customWidth="1"/>
    <col min="2564" max="2564" width="15.140625" style="2" customWidth="1"/>
    <col min="2565" max="2565" width="16.7109375" style="2" customWidth="1"/>
    <col min="2566" max="2567" width="18.7109375" style="2" customWidth="1"/>
    <col min="2568" max="2568" width="17.5703125" style="2" customWidth="1"/>
    <col min="2569" max="2571" width="18.7109375" style="2" customWidth="1"/>
    <col min="2572" max="2816" width="12.7109375" style="2"/>
    <col min="2817" max="2817" width="38" style="2" customWidth="1"/>
    <col min="2818" max="2818" width="15.28515625" style="2" customWidth="1"/>
    <col min="2819" max="2819" width="16" style="2" customWidth="1"/>
    <col min="2820" max="2820" width="15.140625" style="2" customWidth="1"/>
    <col min="2821" max="2821" width="16.7109375" style="2" customWidth="1"/>
    <col min="2822" max="2823" width="18.7109375" style="2" customWidth="1"/>
    <col min="2824" max="2824" width="17.5703125" style="2" customWidth="1"/>
    <col min="2825" max="2827" width="18.7109375" style="2" customWidth="1"/>
    <col min="2828" max="3072" width="12.7109375" style="2"/>
    <col min="3073" max="3073" width="38" style="2" customWidth="1"/>
    <col min="3074" max="3074" width="15.28515625" style="2" customWidth="1"/>
    <col min="3075" max="3075" width="16" style="2" customWidth="1"/>
    <col min="3076" max="3076" width="15.140625" style="2" customWidth="1"/>
    <col min="3077" max="3077" width="16.7109375" style="2" customWidth="1"/>
    <col min="3078" max="3079" width="18.7109375" style="2" customWidth="1"/>
    <col min="3080" max="3080" width="17.5703125" style="2" customWidth="1"/>
    <col min="3081" max="3083" width="18.7109375" style="2" customWidth="1"/>
    <col min="3084" max="3328" width="12.7109375" style="2"/>
    <col min="3329" max="3329" width="38" style="2" customWidth="1"/>
    <col min="3330" max="3330" width="15.28515625" style="2" customWidth="1"/>
    <col min="3331" max="3331" width="16" style="2" customWidth="1"/>
    <col min="3332" max="3332" width="15.140625" style="2" customWidth="1"/>
    <col min="3333" max="3333" width="16.7109375" style="2" customWidth="1"/>
    <col min="3334" max="3335" width="18.7109375" style="2" customWidth="1"/>
    <col min="3336" max="3336" width="17.5703125" style="2" customWidth="1"/>
    <col min="3337" max="3339" width="18.7109375" style="2" customWidth="1"/>
    <col min="3340" max="3584" width="12.7109375" style="2"/>
    <col min="3585" max="3585" width="38" style="2" customWidth="1"/>
    <col min="3586" max="3586" width="15.28515625" style="2" customWidth="1"/>
    <col min="3587" max="3587" width="16" style="2" customWidth="1"/>
    <col min="3588" max="3588" width="15.140625" style="2" customWidth="1"/>
    <col min="3589" max="3589" width="16.7109375" style="2" customWidth="1"/>
    <col min="3590" max="3591" width="18.7109375" style="2" customWidth="1"/>
    <col min="3592" max="3592" width="17.5703125" style="2" customWidth="1"/>
    <col min="3593" max="3595" width="18.7109375" style="2" customWidth="1"/>
    <col min="3596" max="3840" width="12.7109375" style="2"/>
    <col min="3841" max="3841" width="38" style="2" customWidth="1"/>
    <col min="3842" max="3842" width="15.28515625" style="2" customWidth="1"/>
    <col min="3843" max="3843" width="16" style="2" customWidth="1"/>
    <col min="3844" max="3844" width="15.140625" style="2" customWidth="1"/>
    <col min="3845" max="3845" width="16.7109375" style="2" customWidth="1"/>
    <col min="3846" max="3847" width="18.7109375" style="2" customWidth="1"/>
    <col min="3848" max="3848" width="17.5703125" style="2" customWidth="1"/>
    <col min="3849" max="3851" width="18.7109375" style="2" customWidth="1"/>
    <col min="3852" max="4096" width="12.7109375" style="2"/>
    <col min="4097" max="4097" width="38" style="2" customWidth="1"/>
    <col min="4098" max="4098" width="15.28515625" style="2" customWidth="1"/>
    <col min="4099" max="4099" width="16" style="2" customWidth="1"/>
    <col min="4100" max="4100" width="15.140625" style="2" customWidth="1"/>
    <col min="4101" max="4101" width="16.7109375" style="2" customWidth="1"/>
    <col min="4102" max="4103" width="18.7109375" style="2" customWidth="1"/>
    <col min="4104" max="4104" width="17.5703125" style="2" customWidth="1"/>
    <col min="4105" max="4107" width="18.7109375" style="2" customWidth="1"/>
    <col min="4108" max="4352" width="12.7109375" style="2"/>
    <col min="4353" max="4353" width="38" style="2" customWidth="1"/>
    <col min="4354" max="4354" width="15.28515625" style="2" customWidth="1"/>
    <col min="4355" max="4355" width="16" style="2" customWidth="1"/>
    <col min="4356" max="4356" width="15.140625" style="2" customWidth="1"/>
    <col min="4357" max="4357" width="16.7109375" style="2" customWidth="1"/>
    <col min="4358" max="4359" width="18.7109375" style="2" customWidth="1"/>
    <col min="4360" max="4360" width="17.5703125" style="2" customWidth="1"/>
    <col min="4361" max="4363" width="18.7109375" style="2" customWidth="1"/>
    <col min="4364" max="4608" width="12.7109375" style="2"/>
    <col min="4609" max="4609" width="38" style="2" customWidth="1"/>
    <col min="4610" max="4610" width="15.28515625" style="2" customWidth="1"/>
    <col min="4611" max="4611" width="16" style="2" customWidth="1"/>
    <col min="4612" max="4612" width="15.140625" style="2" customWidth="1"/>
    <col min="4613" max="4613" width="16.7109375" style="2" customWidth="1"/>
    <col min="4614" max="4615" width="18.7109375" style="2" customWidth="1"/>
    <col min="4616" max="4616" width="17.5703125" style="2" customWidth="1"/>
    <col min="4617" max="4619" width="18.7109375" style="2" customWidth="1"/>
    <col min="4620" max="4864" width="12.7109375" style="2"/>
    <col min="4865" max="4865" width="38" style="2" customWidth="1"/>
    <col min="4866" max="4866" width="15.28515625" style="2" customWidth="1"/>
    <col min="4867" max="4867" width="16" style="2" customWidth="1"/>
    <col min="4868" max="4868" width="15.140625" style="2" customWidth="1"/>
    <col min="4869" max="4869" width="16.7109375" style="2" customWidth="1"/>
    <col min="4870" max="4871" width="18.7109375" style="2" customWidth="1"/>
    <col min="4872" max="4872" width="17.5703125" style="2" customWidth="1"/>
    <col min="4873" max="4875" width="18.7109375" style="2" customWidth="1"/>
    <col min="4876" max="5120" width="12.7109375" style="2"/>
    <col min="5121" max="5121" width="38" style="2" customWidth="1"/>
    <col min="5122" max="5122" width="15.28515625" style="2" customWidth="1"/>
    <col min="5123" max="5123" width="16" style="2" customWidth="1"/>
    <col min="5124" max="5124" width="15.140625" style="2" customWidth="1"/>
    <col min="5125" max="5125" width="16.7109375" style="2" customWidth="1"/>
    <col min="5126" max="5127" width="18.7109375" style="2" customWidth="1"/>
    <col min="5128" max="5128" width="17.5703125" style="2" customWidth="1"/>
    <col min="5129" max="5131" width="18.7109375" style="2" customWidth="1"/>
    <col min="5132" max="5376" width="12.7109375" style="2"/>
    <col min="5377" max="5377" width="38" style="2" customWidth="1"/>
    <col min="5378" max="5378" width="15.28515625" style="2" customWidth="1"/>
    <col min="5379" max="5379" width="16" style="2" customWidth="1"/>
    <col min="5380" max="5380" width="15.140625" style="2" customWidth="1"/>
    <col min="5381" max="5381" width="16.7109375" style="2" customWidth="1"/>
    <col min="5382" max="5383" width="18.7109375" style="2" customWidth="1"/>
    <col min="5384" max="5384" width="17.5703125" style="2" customWidth="1"/>
    <col min="5385" max="5387" width="18.7109375" style="2" customWidth="1"/>
    <col min="5388" max="5632" width="12.7109375" style="2"/>
    <col min="5633" max="5633" width="38" style="2" customWidth="1"/>
    <col min="5634" max="5634" width="15.28515625" style="2" customWidth="1"/>
    <col min="5635" max="5635" width="16" style="2" customWidth="1"/>
    <col min="5636" max="5636" width="15.140625" style="2" customWidth="1"/>
    <col min="5637" max="5637" width="16.7109375" style="2" customWidth="1"/>
    <col min="5638" max="5639" width="18.7109375" style="2" customWidth="1"/>
    <col min="5640" max="5640" width="17.5703125" style="2" customWidth="1"/>
    <col min="5641" max="5643" width="18.7109375" style="2" customWidth="1"/>
    <col min="5644" max="5888" width="12.7109375" style="2"/>
    <col min="5889" max="5889" width="38" style="2" customWidth="1"/>
    <col min="5890" max="5890" width="15.28515625" style="2" customWidth="1"/>
    <col min="5891" max="5891" width="16" style="2" customWidth="1"/>
    <col min="5892" max="5892" width="15.140625" style="2" customWidth="1"/>
    <col min="5893" max="5893" width="16.7109375" style="2" customWidth="1"/>
    <col min="5894" max="5895" width="18.7109375" style="2" customWidth="1"/>
    <col min="5896" max="5896" width="17.5703125" style="2" customWidth="1"/>
    <col min="5897" max="5899" width="18.7109375" style="2" customWidth="1"/>
    <col min="5900" max="6144" width="12.7109375" style="2"/>
    <col min="6145" max="6145" width="38" style="2" customWidth="1"/>
    <col min="6146" max="6146" width="15.28515625" style="2" customWidth="1"/>
    <col min="6147" max="6147" width="16" style="2" customWidth="1"/>
    <col min="6148" max="6148" width="15.140625" style="2" customWidth="1"/>
    <col min="6149" max="6149" width="16.7109375" style="2" customWidth="1"/>
    <col min="6150" max="6151" width="18.7109375" style="2" customWidth="1"/>
    <col min="6152" max="6152" width="17.5703125" style="2" customWidth="1"/>
    <col min="6153" max="6155" width="18.7109375" style="2" customWidth="1"/>
    <col min="6156" max="6400" width="12.7109375" style="2"/>
    <col min="6401" max="6401" width="38" style="2" customWidth="1"/>
    <col min="6402" max="6402" width="15.28515625" style="2" customWidth="1"/>
    <col min="6403" max="6403" width="16" style="2" customWidth="1"/>
    <col min="6404" max="6404" width="15.140625" style="2" customWidth="1"/>
    <col min="6405" max="6405" width="16.7109375" style="2" customWidth="1"/>
    <col min="6406" max="6407" width="18.7109375" style="2" customWidth="1"/>
    <col min="6408" max="6408" width="17.5703125" style="2" customWidth="1"/>
    <col min="6409" max="6411" width="18.7109375" style="2" customWidth="1"/>
    <col min="6412" max="6656" width="12.7109375" style="2"/>
    <col min="6657" max="6657" width="38" style="2" customWidth="1"/>
    <col min="6658" max="6658" width="15.28515625" style="2" customWidth="1"/>
    <col min="6659" max="6659" width="16" style="2" customWidth="1"/>
    <col min="6660" max="6660" width="15.140625" style="2" customWidth="1"/>
    <col min="6661" max="6661" width="16.7109375" style="2" customWidth="1"/>
    <col min="6662" max="6663" width="18.7109375" style="2" customWidth="1"/>
    <col min="6664" max="6664" width="17.5703125" style="2" customWidth="1"/>
    <col min="6665" max="6667" width="18.7109375" style="2" customWidth="1"/>
    <col min="6668" max="6912" width="12.7109375" style="2"/>
    <col min="6913" max="6913" width="38" style="2" customWidth="1"/>
    <col min="6914" max="6914" width="15.28515625" style="2" customWidth="1"/>
    <col min="6915" max="6915" width="16" style="2" customWidth="1"/>
    <col min="6916" max="6916" width="15.140625" style="2" customWidth="1"/>
    <col min="6917" max="6917" width="16.7109375" style="2" customWidth="1"/>
    <col min="6918" max="6919" width="18.7109375" style="2" customWidth="1"/>
    <col min="6920" max="6920" width="17.5703125" style="2" customWidth="1"/>
    <col min="6921" max="6923" width="18.7109375" style="2" customWidth="1"/>
    <col min="6924" max="7168" width="12.7109375" style="2"/>
    <col min="7169" max="7169" width="38" style="2" customWidth="1"/>
    <col min="7170" max="7170" width="15.28515625" style="2" customWidth="1"/>
    <col min="7171" max="7171" width="16" style="2" customWidth="1"/>
    <col min="7172" max="7172" width="15.140625" style="2" customWidth="1"/>
    <col min="7173" max="7173" width="16.7109375" style="2" customWidth="1"/>
    <col min="7174" max="7175" width="18.7109375" style="2" customWidth="1"/>
    <col min="7176" max="7176" width="17.5703125" style="2" customWidth="1"/>
    <col min="7177" max="7179" width="18.7109375" style="2" customWidth="1"/>
    <col min="7180" max="7424" width="12.7109375" style="2"/>
    <col min="7425" max="7425" width="38" style="2" customWidth="1"/>
    <col min="7426" max="7426" width="15.28515625" style="2" customWidth="1"/>
    <col min="7427" max="7427" width="16" style="2" customWidth="1"/>
    <col min="7428" max="7428" width="15.140625" style="2" customWidth="1"/>
    <col min="7429" max="7429" width="16.7109375" style="2" customWidth="1"/>
    <col min="7430" max="7431" width="18.7109375" style="2" customWidth="1"/>
    <col min="7432" max="7432" width="17.5703125" style="2" customWidth="1"/>
    <col min="7433" max="7435" width="18.7109375" style="2" customWidth="1"/>
    <col min="7436" max="7680" width="12.7109375" style="2"/>
    <col min="7681" max="7681" width="38" style="2" customWidth="1"/>
    <col min="7682" max="7682" width="15.28515625" style="2" customWidth="1"/>
    <col min="7683" max="7683" width="16" style="2" customWidth="1"/>
    <col min="7684" max="7684" width="15.140625" style="2" customWidth="1"/>
    <col min="7685" max="7685" width="16.7109375" style="2" customWidth="1"/>
    <col min="7686" max="7687" width="18.7109375" style="2" customWidth="1"/>
    <col min="7688" max="7688" width="17.5703125" style="2" customWidth="1"/>
    <col min="7689" max="7691" width="18.7109375" style="2" customWidth="1"/>
    <col min="7692" max="7936" width="12.7109375" style="2"/>
    <col min="7937" max="7937" width="38" style="2" customWidth="1"/>
    <col min="7938" max="7938" width="15.28515625" style="2" customWidth="1"/>
    <col min="7939" max="7939" width="16" style="2" customWidth="1"/>
    <col min="7940" max="7940" width="15.140625" style="2" customWidth="1"/>
    <col min="7941" max="7941" width="16.7109375" style="2" customWidth="1"/>
    <col min="7942" max="7943" width="18.7109375" style="2" customWidth="1"/>
    <col min="7944" max="7944" width="17.5703125" style="2" customWidth="1"/>
    <col min="7945" max="7947" width="18.7109375" style="2" customWidth="1"/>
    <col min="7948" max="8192" width="12.7109375" style="2"/>
    <col min="8193" max="8193" width="38" style="2" customWidth="1"/>
    <col min="8194" max="8194" width="15.28515625" style="2" customWidth="1"/>
    <col min="8195" max="8195" width="16" style="2" customWidth="1"/>
    <col min="8196" max="8196" width="15.140625" style="2" customWidth="1"/>
    <col min="8197" max="8197" width="16.7109375" style="2" customWidth="1"/>
    <col min="8198" max="8199" width="18.7109375" style="2" customWidth="1"/>
    <col min="8200" max="8200" width="17.5703125" style="2" customWidth="1"/>
    <col min="8201" max="8203" width="18.7109375" style="2" customWidth="1"/>
    <col min="8204" max="8448" width="12.7109375" style="2"/>
    <col min="8449" max="8449" width="38" style="2" customWidth="1"/>
    <col min="8450" max="8450" width="15.28515625" style="2" customWidth="1"/>
    <col min="8451" max="8451" width="16" style="2" customWidth="1"/>
    <col min="8452" max="8452" width="15.140625" style="2" customWidth="1"/>
    <col min="8453" max="8453" width="16.7109375" style="2" customWidth="1"/>
    <col min="8454" max="8455" width="18.7109375" style="2" customWidth="1"/>
    <col min="8456" max="8456" width="17.5703125" style="2" customWidth="1"/>
    <col min="8457" max="8459" width="18.7109375" style="2" customWidth="1"/>
    <col min="8460" max="8704" width="12.7109375" style="2"/>
    <col min="8705" max="8705" width="38" style="2" customWidth="1"/>
    <col min="8706" max="8706" width="15.28515625" style="2" customWidth="1"/>
    <col min="8707" max="8707" width="16" style="2" customWidth="1"/>
    <col min="8708" max="8708" width="15.140625" style="2" customWidth="1"/>
    <col min="8709" max="8709" width="16.7109375" style="2" customWidth="1"/>
    <col min="8710" max="8711" width="18.7109375" style="2" customWidth="1"/>
    <col min="8712" max="8712" width="17.5703125" style="2" customWidth="1"/>
    <col min="8713" max="8715" width="18.7109375" style="2" customWidth="1"/>
    <col min="8716" max="8960" width="12.7109375" style="2"/>
    <col min="8961" max="8961" width="38" style="2" customWidth="1"/>
    <col min="8962" max="8962" width="15.28515625" style="2" customWidth="1"/>
    <col min="8963" max="8963" width="16" style="2" customWidth="1"/>
    <col min="8964" max="8964" width="15.140625" style="2" customWidth="1"/>
    <col min="8965" max="8965" width="16.7109375" style="2" customWidth="1"/>
    <col min="8966" max="8967" width="18.7109375" style="2" customWidth="1"/>
    <col min="8968" max="8968" width="17.5703125" style="2" customWidth="1"/>
    <col min="8969" max="8971" width="18.7109375" style="2" customWidth="1"/>
    <col min="8972" max="9216" width="12.7109375" style="2"/>
    <col min="9217" max="9217" width="38" style="2" customWidth="1"/>
    <col min="9218" max="9218" width="15.28515625" style="2" customWidth="1"/>
    <col min="9219" max="9219" width="16" style="2" customWidth="1"/>
    <col min="9220" max="9220" width="15.140625" style="2" customWidth="1"/>
    <col min="9221" max="9221" width="16.7109375" style="2" customWidth="1"/>
    <col min="9222" max="9223" width="18.7109375" style="2" customWidth="1"/>
    <col min="9224" max="9224" width="17.5703125" style="2" customWidth="1"/>
    <col min="9225" max="9227" width="18.7109375" style="2" customWidth="1"/>
    <col min="9228" max="9472" width="12.7109375" style="2"/>
    <col min="9473" max="9473" width="38" style="2" customWidth="1"/>
    <col min="9474" max="9474" width="15.28515625" style="2" customWidth="1"/>
    <col min="9475" max="9475" width="16" style="2" customWidth="1"/>
    <col min="9476" max="9476" width="15.140625" style="2" customWidth="1"/>
    <col min="9477" max="9477" width="16.7109375" style="2" customWidth="1"/>
    <col min="9478" max="9479" width="18.7109375" style="2" customWidth="1"/>
    <col min="9480" max="9480" width="17.5703125" style="2" customWidth="1"/>
    <col min="9481" max="9483" width="18.7109375" style="2" customWidth="1"/>
    <col min="9484" max="9728" width="12.7109375" style="2"/>
    <col min="9729" max="9729" width="38" style="2" customWidth="1"/>
    <col min="9730" max="9730" width="15.28515625" style="2" customWidth="1"/>
    <col min="9731" max="9731" width="16" style="2" customWidth="1"/>
    <col min="9732" max="9732" width="15.140625" style="2" customWidth="1"/>
    <col min="9733" max="9733" width="16.7109375" style="2" customWidth="1"/>
    <col min="9734" max="9735" width="18.7109375" style="2" customWidth="1"/>
    <col min="9736" max="9736" width="17.5703125" style="2" customWidth="1"/>
    <col min="9737" max="9739" width="18.7109375" style="2" customWidth="1"/>
    <col min="9740" max="9984" width="12.7109375" style="2"/>
    <col min="9985" max="9985" width="38" style="2" customWidth="1"/>
    <col min="9986" max="9986" width="15.28515625" style="2" customWidth="1"/>
    <col min="9987" max="9987" width="16" style="2" customWidth="1"/>
    <col min="9988" max="9988" width="15.140625" style="2" customWidth="1"/>
    <col min="9989" max="9989" width="16.7109375" style="2" customWidth="1"/>
    <col min="9990" max="9991" width="18.7109375" style="2" customWidth="1"/>
    <col min="9992" max="9992" width="17.5703125" style="2" customWidth="1"/>
    <col min="9993" max="9995" width="18.7109375" style="2" customWidth="1"/>
    <col min="9996" max="10240" width="12.7109375" style="2"/>
    <col min="10241" max="10241" width="38" style="2" customWidth="1"/>
    <col min="10242" max="10242" width="15.28515625" style="2" customWidth="1"/>
    <col min="10243" max="10243" width="16" style="2" customWidth="1"/>
    <col min="10244" max="10244" width="15.140625" style="2" customWidth="1"/>
    <col min="10245" max="10245" width="16.7109375" style="2" customWidth="1"/>
    <col min="10246" max="10247" width="18.7109375" style="2" customWidth="1"/>
    <col min="10248" max="10248" width="17.5703125" style="2" customWidth="1"/>
    <col min="10249" max="10251" width="18.7109375" style="2" customWidth="1"/>
    <col min="10252" max="10496" width="12.7109375" style="2"/>
    <col min="10497" max="10497" width="38" style="2" customWidth="1"/>
    <col min="10498" max="10498" width="15.28515625" style="2" customWidth="1"/>
    <col min="10499" max="10499" width="16" style="2" customWidth="1"/>
    <col min="10500" max="10500" width="15.140625" style="2" customWidth="1"/>
    <col min="10501" max="10501" width="16.7109375" style="2" customWidth="1"/>
    <col min="10502" max="10503" width="18.7109375" style="2" customWidth="1"/>
    <col min="10504" max="10504" width="17.5703125" style="2" customWidth="1"/>
    <col min="10505" max="10507" width="18.7109375" style="2" customWidth="1"/>
    <col min="10508" max="10752" width="12.7109375" style="2"/>
    <col min="10753" max="10753" width="38" style="2" customWidth="1"/>
    <col min="10754" max="10754" width="15.28515625" style="2" customWidth="1"/>
    <col min="10755" max="10755" width="16" style="2" customWidth="1"/>
    <col min="10756" max="10756" width="15.140625" style="2" customWidth="1"/>
    <col min="10757" max="10757" width="16.7109375" style="2" customWidth="1"/>
    <col min="10758" max="10759" width="18.7109375" style="2" customWidth="1"/>
    <col min="10760" max="10760" width="17.5703125" style="2" customWidth="1"/>
    <col min="10761" max="10763" width="18.7109375" style="2" customWidth="1"/>
    <col min="10764" max="11008" width="12.7109375" style="2"/>
    <col min="11009" max="11009" width="38" style="2" customWidth="1"/>
    <col min="11010" max="11010" width="15.28515625" style="2" customWidth="1"/>
    <col min="11011" max="11011" width="16" style="2" customWidth="1"/>
    <col min="11012" max="11012" width="15.140625" style="2" customWidth="1"/>
    <col min="11013" max="11013" width="16.7109375" style="2" customWidth="1"/>
    <col min="11014" max="11015" width="18.7109375" style="2" customWidth="1"/>
    <col min="11016" max="11016" width="17.5703125" style="2" customWidth="1"/>
    <col min="11017" max="11019" width="18.7109375" style="2" customWidth="1"/>
    <col min="11020" max="11264" width="12.7109375" style="2"/>
    <col min="11265" max="11265" width="38" style="2" customWidth="1"/>
    <col min="11266" max="11266" width="15.28515625" style="2" customWidth="1"/>
    <col min="11267" max="11267" width="16" style="2" customWidth="1"/>
    <col min="11268" max="11268" width="15.140625" style="2" customWidth="1"/>
    <col min="11269" max="11269" width="16.7109375" style="2" customWidth="1"/>
    <col min="11270" max="11271" width="18.7109375" style="2" customWidth="1"/>
    <col min="11272" max="11272" width="17.5703125" style="2" customWidth="1"/>
    <col min="11273" max="11275" width="18.7109375" style="2" customWidth="1"/>
    <col min="11276" max="11520" width="12.7109375" style="2"/>
    <col min="11521" max="11521" width="38" style="2" customWidth="1"/>
    <col min="11522" max="11522" width="15.28515625" style="2" customWidth="1"/>
    <col min="11523" max="11523" width="16" style="2" customWidth="1"/>
    <col min="11524" max="11524" width="15.140625" style="2" customWidth="1"/>
    <col min="11525" max="11525" width="16.7109375" style="2" customWidth="1"/>
    <col min="11526" max="11527" width="18.7109375" style="2" customWidth="1"/>
    <col min="11528" max="11528" width="17.5703125" style="2" customWidth="1"/>
    <col min="11529" max="11531" width="18.7109375" style="2" customWidth="1"/>
    <col min="11532" max="11776" width="12.7109375" style="2"/>
    <col min="11777" max="11777" width="38" style="2" customWidth="1"/>
    <col min="11778" max="11778" width="15.28515625" style="2" customWidth="1"/>
    <col min="11779" max="11779" width="16" style="2" customWidth="1"/>
    <col min="11780" max="11780" width="15.140625" style="2" customWidth="1"/>
    <col min="11781" max="11781" width="16.7109375" style="2" customWidth="1"/>
    <col min="11782" max="11783" width="18.7109375" style="2" customWidth="1"/>
    <col min="11784" max="11784" width="17.5703125" style="2" customWidth="1"/>
    <col min="11785" max="11787" width="18.7109375" style="2" customWidth="1"/>
    <col min="11788" max="12032" width="12.7109375" style="2"/>
    <col min="12033" max="12033" width="38" style="2" customWidth="1"/>
    <col min="12034" max="12034" width="15.28515625" style="2" customWidth="1"/>
    <col min="12035" max="12035" width="16" style="2" customWidth="1"/>
    <col min="12036" max="12036" width="15.140625" style="2" customWidth="1"/>
    <col min="12037" max="12037" width="16.7109375" style="2" customWidth="1"/>
    <col min="12038" max="12039" width="18.7109375" style="2" customWidth="1"/>
    <col min="12040" max="12040" width="17.5703125" style="2" customWidth="1"/>
    <col min="12041" max="12043" width="18.7109375" style="2" customWidth="1"/>
    <col min="12044" max="12288" width="12.7109375" style="2"/>
    <col min="12289" max="12289" width="38" style="2" customWidth="1"/>
    <col min="12290" max="12290" width="15.28515625" style="2" customWidth="1"/>
    <col min="12291" max="12291" width="16" style="2" customWidth="1"/>
    <col min="12292" max="12292" width="15.140625" style="2" customWidth="1"/>
    <col min="12293" max="12293" width="16.7109375" style="2" customWidth="1"/>
    <col min="12294" max="12295" width="18.7109375" style="2" customWidth="1"/>
    <col min="12296" max="12296" width="17.5703125" style="2" customWidth="1"/>
    <col min="12297" max="12299" width="18.7109375" style="2" customWidth="1"/>
    <col min="12300" max="12544" width="12.7109375" style="2"/>
    <col min="12545" max="12545" width="38" style="2" customWidth="1"/>
    <col min="12546" max="12546" width="15.28515625" style="2" customWidth="1"/>
    <col min="12547" max="12547" width="16" style="2" customWidth="1"/>
    <col min="12548" max="12548" width="15.140625" style="2" customWidth="1"/>
    <col min="12549" max="12549" width="16.7109375" style="2" customWidth="1"/>
    <col min="12550" max="12551" width="18.7109375" style="2" customWidth="1"/>
    <col min="12552" max="12552" width="17.5703125" style="2" customWidth="1"/>
    <col min="12553" max="12555" width="18.7109375" style="2" customWidth="1"/>
    <col min="12556" max="12800" width="12.7109375" style="2"/>
    <col min="12801" max="12801" width="38" style="2" customWidth="1"/>
    <col min="12802" max="12802" width="15.28515625" style="2" customWidth="1"/>
    <col min="12803" max="12803" width="16" style="2" customWidth="1"/>
    <col min="12804" max="12804" width="15.140625" style="2" customWidth="1"/>
    <col min="12805" max="12805" width="16.7109375" style="2" customWidth="1"/>
    <col min="12806" max="12807" width="18.7109375" style="2" customWidth="1"/>
    <col min="12808" max="12808" width="17.5703125" style="2" customWidth="1"/>
    <col min="12809" max="12811" width="18.7109375" style="2" customWidth="1"/>
    <col min="12812" max="13056" width="12.7109375" style="2"/>
    <col min="13057" max="13057" width="38" style="2" customWidth="1"/>
    <col min="13058" max="13058" width="15.28515625" style="2" customWidth="1"/>
    <col min="13059" max="13059" width="16" style="2" customWidth="1"/>
    <col min="13060" max="13060" width="15.140625" style="2" customWidth="1"/>
    <col min="13061" max="13061" width="16.7109375" style="2" customWidth="1"/>
    <col min="13062" max="13063" width="18.7109375" style="2" customWidth="1"/>
    <col min="13064" max="13064" width="17.5703125" style="2" customWidth="1"/>
    <col min="13065" max="13067" width="18.7109375" style="2" customWidth="1"/>
    <col min="13068" max="13312" width="12.7109375" style="2"/>
    <col min="13313" max="13313" width="38" style="2" customWidth="1"/>
    <col min="13314" max="13314" width="15.28515625" style="2" customWidth="1"/>
    <col min="13315" max="13315" width="16" style="2" customWidth="1"/>
    <col min="13316" max="13316" width="15.140625" style="2" customWidth="1"/>
    <col min="13317" max="13317" width="16.7109375" style="2" customWidth="1"/>
    <col min="13318" max="13319" width="18.7109375" style="2" customWidth="1"/>
    <col min="13320" max="13320" width="17.5703125" style="2" customWidth="1"/>
    <col min="13321" max="13323" width="18.7109375" style="2" customWidth="1"/>
    <col min="13324" max="13568" width="12.7109375" style="2"/>
    <col min="13569" max="13569" width="38" style="2" customWidth="1"/>
    <col min="13570" max="13570" width="15.28515625" style="2" customWidth="1"/>
    <col min="13571" max="13571" width="16" style="2" customWidth="1"/>
    <col min="13572" max="13572" width="15.140625" style="2" customWidth="1"/>
    <col min="13573" max="13573" width="16.7109375" style="2" customWidth="1"/>
    <col min="13574" max="13575" width="18.7109375" style="2" customWidth="1"/>
    <col min="13576" max="13576" width="17.5703125" style="2" customWidth="1"/>
    <col min="13577" max="13579" width="18.7109375" style="2" customWidth="1"/>
    <col min="13580" max="13824" width="12.7109375" style="2"/>
    <col min="13825" max="13825" width="38" style="2" customWidth="1"/>
    <col min="13826" max="13826" width="15.28515625" style="2" customWidth="1"/>
    <col min="13827" max="13827" width="16" style="2" customWidth="1"/>
    <col min="13828" max="13828" width="15.140625" style="2" customWidth="1"/>
    <col min="13829" max="13829" width="16.7109375" style="2" customWidth="1"/>
    <col min="13830" max="13831" width="18.7109375" style="2" customWidth="1"/>
    <col min="13832" max="13832" width="17.5703125" style="2" customWidth="1"/>
    <col min="13833" max="13835" width="18.7109375" style="2" customWidth="1"/>
    <col min="13836" max="14080" width="12.7109375" style="2"/>
    <col min="14081" max="14081" width="38" style="2" customWidth="1"/>
    <col min="14082" max="14082" width="15.28515625" style="2" customWidth="1"/>
    <col min="14083" max="14083" width="16" style="2" customWidth="1"/>
    <col min="14084" max="14084" width="15.140625" style="2" customWidth="1"/>
    <col min="14085" max="14085" width="16.7109375" style="2" customWidth="1"/>
    <col min="14086" max="14087" width="18.7109375" style="2" customWidth="1"/>
    <col min="14088" max="14088" width="17.5703125" style="2" customWidth="1"/>
    <col min="14089" max="14091" width="18.7109375" style="2" customWidth="1"/>
    <col min="14092" max="14336" width="12.7109375" style="2"/>
    <col min="14337" max="14337" width="38" style="2" customWidth="1"/>
    <col min="14338" max="14338" width="15.28515625" style="2" customWidth="1"/>
    <col min="14339" max="14339" width="16" style="2" customWidth="1"/>
    <col min="14340" max="14340" width="15.140625" style="2" customWidth="1"/>
    <col min="14341" max="14341" width="16.7109375" style="2" customWidth="1"/>
    <col min="14342" max="14343" width="18.7109375" style="2" customWidth="1"/>
    <col min="14344" max="14344" width="17.5703125" style="2" customWidth="1"/>
    <col min="14345" max="14347" width="18.7109375" style="2" customWidth="1"/>
    <col min="14348" max="14592" width="12.7109375" style="2"/>
    <col min="14593" max="14593" width="38" style="2" customWidth="1"/>
    <col min="14594" max="14594" width="15.28515625" style="2" customWidth="1"/>
    <col min="14595" max="14595" width="16" style="2" customWidth="1"/>
    <col min="14596" max="14596" width="15.140625" style="2" customWidth="1"/>
    <col min="14597" max="14597" width="16.7109375" style="2" customWidth="1"/>
    <col min="14598" max="14599" width="18.7109375" style="2" customWidth="1"/>
    <col min="14600" max="14600" width="17.5703125" style="2" customWidth="1"/>
    <col min="14601" max="14603" width="18.7109375" style="2" customWidth="1"/>
    <col min="14604" max="14848" width="12.7109375" style="2"/>
    <col min="14849" max="14849" width="38" style="2" customWidth="1"/>
    <col min="14850" max="14850" width="15.28515625" style="2" customWidth="1"/>
    <col min="14851" max="14851" width="16" style="2" customWidth="1"/>
    <col min="14852" max="14852" width="15.140625" style="2" customWidth="1"/>
    <col min="14853" max="14853" width="16.7109375" style="2" customWidth="1"/>
    <col min="14854" max="14855" width="18.7109375" style="2" customWidth="1"/>
    <col min="14856" max="14856" width="17.5703125" style="2" customWidth="1"/>
    <col min="14857" max="14859" width="18.7109375" style="2" customWidth="1"/>
    <col min="14860" max="15104" width="12.7109375" style="2"/>
    <col min="15105" max="15105" width="38" style="2" customWidth="1"/>
    <col min="15106" max="15106" width="15.28515625" style="2" customWidth="1"/>
    <col min="15107" max="15107" width="16" style="2" customWidth="1"/>
    <col min="15108" max="15108" width="15.140625" style="2" customWidth="1"/>
    <col min="15109" max="15109" width="16.7109375" style="2" customWidth="1"/>
    <col min="15110" max="15111" width="18.7109375" style="2" customWidth="1"/>
    <col min="15112" max="15112" width="17.5703125" style="2" customWidth="1"/>
    <col min="15113" max="15115" width="18.7109375" style="2" customWidth="1"/>
    <col min="15116" max="15360" width="12.7109375" style="2"/>
    <col min="15361" max="15361" width="38" style="2" customWidth="1"/>
    <col min="15362" max="15362" width="15.28515625" style="2" customWidth="1"/>
    <col min="15363" max="15363" width="16" style="2" customWidth="1"/>
    <col min="15364" max="15364" width="15.140625" style="2" customWidth="1"/>
    <col min="15365" max="15365" width="16.7109375" style="2" customWidth="1"/>
    <col min="15366" max="15367" width="18.7109375" style="2" customWidth="1"/>
    <col min="15368" max="15368" width="17.5703125" style="2" customWidth="1"/>
    <col min="15369" max="15371" width="18.7109375" style="2" customWidth="1"/>
    <col min="15372" max="15616" width="12.7109375" style="2"/>
    <col min="15617" max="15617" width="38" style="2" customWidth="1"/>
    <col min="15618" max="15618" width="15.28515625" style="2" customWidth="1"/>
    <col min="15619" max="15619" width="16" style="2" customWidth="1"/>
    <col min="15620" max="15620" width="15.140625" style="2" customWidth="1"/>
    <col min="15621" max="15621" width="16.7109375" style="2" customWidth="1"/>
    <col min="15622" max="15623" width="18.7109375" style="2" customWidth="1"/>
    <col min="15624" max="15624" width="17.5703125" style="2" customWidth="1"/>
    <col min="15625" max="15627" width="18.7109375" style="2" customWidth="1"/>
    <col min="15628" max="15872" width="12.7109375" style="2"/>
    <col min="15873" max="15873" width="38" style="2" customWidth="1"/>
    <col min="15874" max="15874" width="15.28515625" style="2" customWidth="1"/>
    <col min="15875" max="15875" width="16" style="2" customWidth="1"/>
    <col min="15876" max="15876" width="15.140625" style="2" customWidth="1"/>
    <col min="15877" max="15877" width="16.7109375" style="2" customWidth="1"/>
    <col min="15878" max="15879" width="18.7109375" style="2" customWidth="1"/>
    <col min="15880" max="15880" width="17.5703125" style="2" customWidth="1"/>
    <col min="15881" max="15883" width="18.7109375" style="2" customWidth="1"/>
    <col min="15884" max="16128" width="12.7109375" style="2"/>
    <col min="16129" max="16129" width="38" style="2" customWidth="1"/>
    <col min="16130" max="16130" width="15.28515625" style="2" customWidth="1"/>
    <col min="16131" max="16131" width="16" style="2" customWidth="1"/>
    <col min="16132" max="16132" width="15.140625" style="2" customWidth="1"/>
    <col min="16133" max="16133" width="16.7109375" style="2" customWidth="1"/>
    <col min="16134" max="16135" width="18.7109375" style="2" customWidth="1"/>
    <col min="16136" max="16136" width="17.5703125" style="2" customWidth="1"/>
    <col min="16137" max="16139" width="18.7109375" style="2" customWidth="1"/>
    <col min="16140" max="16384" width="12.7109375" style="2"/>
  </cols>
  <sheetData>
    <row r="1" spans="1:10" ht="15" x14ac:dyDescent="0.2">
      <c r="A1" s="1" t="s">
        <v>0</v>
      </c>
      <c r="B1" s="1"/>
      <c r="C1" s="1"/>
      <c r="D1" s="1"/>
      <c r="E1" s="1"/>
      <c r="F1" s="1"/>
      <c r="G1" s="1"/>
      <c r="H1" s="1"/>
      <c r="I1" s="1"/>
      <c r="J1" s="1"/>
    </row>
    <row r="2" spans="1:10" ht="15.75" x14ac:dyDescent="0.25">
      <c r="A2" s="1" t="s">
        <v>65</v>
      </c>
      <c r="B2" s="1"/>
      <c r="C2" s="1"/>
      <c r="D2" s="1"/>
      <c r="E2" s="29"/>
      <c r="F2" s="29"/>
      <c r="G2" s="3" t="s">
        <v>2</v>
      </c>
      <c r="H2" s="4" t="s">
        <v>3</v>
      </c>
      <c r="I2" s="5"/>
      <c r="J2" s="5"/>
    </row>
    <row r="3" spans="1:10" ht="15" x14ac:dyDescent="0.2">
      <c r="A3" s="1" t="s">
        <v>66</v>
      </c>
      <c r="B3" s="1"/>
      <c r="C3" s="1"/>
      <c r="D3" s="1"/>
      <c r="E3" s="29"/>
      <c r="F3" s="29"/>
      <c r="G3" s="30"/>
      <c r="H3" s="1"/>
      <c r="I3" s="1"/>
      <c r="J3" s="1"/>
    </row>
    <row r="4" spans="1:10" x14ac:dyDescent="0.2">
      <c r="A4" s="8"/>
      <c r="B4" s="31" t="s">
        <v>176</v>
      </c>
      <c r="C4" s="32"/>
      <c r="D4" s="33"/>
      <c r="E4" s="31" t="s">
        <v>177</v>
      </c>
      <c r="F4" s="32"/>
      <c r="G4" s="33"/>
      <c r="H4" s="31" t="s">
        <v>180</v>
      </c>
      <c r="I4" s="32"/>
      <c r="J4" s="33"/>
    </row>
    <row r="5" spans="1:10" x14ac:dyDescent="0.2">
      <c r="A5" s="34"/>
      <c r="B5" s="35" t="s">
        <v>67</v>
      </c>
      <c r="C5" s="36"/>
      <c r="D5" s="36"/>
      <c r="E5" s="35" t="s">
        <v>68</v>
      </c>
      <c r="F5" s="36"/>
      <c r="G5" s="36"/>
      <c r="H5" s="35" t="s">
        <v>69</v>
      </c>
      <c r="I5" s="36"/>
      <c r="J5" s="37"/>
    </row>
    <row r="6" spans="1:10" x14ac:dyDescent="0.2">
      <c r="A6" s="11" t="s">
        <v>70</v>
      </c>
      <c r="B6" s="38" t="s">
        <v>71</v>
      </c>
      <c r="C6" s="38" t="s">
        <v>72</v>
      </c>
      <c r="D6" s="38" t="s">
        <v>73</v>
      </c>
      <c r="E6" s="38" t="s">
        <v>71</v>
      </c>
      <c r="F6" s="38" t="s">
        <v>72</v>
      </c>
      <c r="G6" s="38" t="s">
        <v>73</v>
      </c>
      <c r="H6" s="38" t="s">
        <v>71</v>
      </c>
      <c r="I6" s="38" t="s">
        <v>72</v>
      </c>
      <c r="J6" s="38" t="s">
        <v>73</v>
      </c>
    </row>
    <row r="7" spans="1:10" x14ac:dyDescent="0.2">
      <c r="A7" s="11" t="s">
        <v>74</v>
      </c>
      <c r="B7" s="38" t="s">
        <v>75</v>
      </c>
      <c r="C7" s="38" t="s">
        <v>76</v>
      </c>
      <c r="D7" s="38" t="s">
        <v>77</v>
      </c>
      <c r="E7" s="38" t="s">
        <v>75</v>
      </c>
      <c r="F7" s="38" t="s">
        <v>76</v>
      </c>
      <c r="G7" s="38" t="s">
        <v>77</v>
      </c>
      <c r="H7" s="38" t="s">
        <v>75</v>
      </c>
      <c r="I7" s="38" t="s">
        <v>76</v>
      </c>
      <c r="J7" s="38" t="s">
        <v>77</v>
      </c>
    </row>
    <row r="8" spans="1:10" x14ac:dyDescent="0.2">
      <c r="A8" s="34"/>
      <c r="B8" s="11"/>
      <c r="C8" s="11"/>
      <c r="D8" s="11"/>
      <c r="E8" s="12"/>
      <c r="F8" s="12"/>
      <c r="G8" s="12"/>
      <c r="H8" s="12"/>
      <c r="I8" s="12"/>
      <c r="J8" s="12"/>
    </row>
    <row r="9" spans="1:10" x14ac:dyDescent="0.2">
      <c r="A9" s="39" t="s">
        <v>78</v>
      </c>
      <c r="B9" s="15"/>
      <c r="C9" s="15"/>
      <c r="D9" s="15"/>
      <c r="E9" s="15"/>
      <c r="F9" s="15"/>
      <c r="G9" s="15"/>
      <c r="H9" s="15"/>
      <c r="I9" s="15"/>
      <c r="J9" s="15"/>
    </row>
    <row r="10" spans="1:10" x14ac:dyDescent="0.2">
      <c r="A10" s="39" t="s">
        <v>79</v>
      </c>
      <c r="B10" s="8"/>
      <c r="C10" s="15"/>
      <c r="D10" s="15"/>
      <c r="E10" s="15"/>
      <c r="F10" s="15"/>
      <c r="G10" s="15"/>
      <c r="H10" s="15"/>
      <c r="I10" s="15"/>
      <c r="J10" s="15"/>
    </row>
    <row r="11" spans="1:10" ht="15" x14ac:dyDescent="0.25">
      <c r="A11" s="22" t="s">
        <v>80</v>
      </c>
      <c r="B11" s="40">
        <f>'BOR-13A #1'!B32*'Distribution Worksheet'!D7</f>
        <v>23358266.064453203</v>
      </c>
      <c r="C11" s="40">
        <f>C32*'Distribution Worksheet'!D7</f>
        <v>3154716.7080189362</v>
      </c>
      <c r="D11" s="40">
        <f>D32*'Distribution Worksheet'!D7</f>
        <v>808633.47445329186</v>
      </c>
      <c r="E11" s="41">
        <f>E32*'Distribution Worksheet'!G7</f>
        <v>22225706.067766137</v>
      </c>
      <c r="F11" s="41">
        <f>F32*'Distribution Worksheet'!G7</f>
        <v>3264052.4964136886</v>
      </c>
      <c r="G11" s="41">
        <f>G32*'Distribution Worksheet'!G7</f>
        <v>767896.58995575865</v>
      </c>
      <c r="H11" s="41">
        <f>H32*'Distribution Worksheet'!D7</f>
        <v>24277925.615353908</v>
      </c>
      <c r="I11" s="41">
        <f>I32*'Distribution Worksheet'!G7</f>
        <v>3264052.4964136886</v>
      </c>
      <c r="J11" s="41">
        <f>J32*'Distribution Worksheet'!G7</f>
        <v>767896.58995575865</v>
      </c>
    </row>
    <row r="12" spans="1:10" ht="15" x14ac:dyDescent="0.25">
      <c r="A12" s="22" t="s">
        <v>81</v>
      </c>
      <c r="B12" s="42">
        <f>'BOR-13A #1'!B32*'Distribution Worksheet'!D8</f>
        <v>1344451.3467838205</v>
      </c>
      <c r="C12" s="42">
        <f>C32*'Distribution Worksheet'!D8</f>
        <v>181578.6803315859</v>
      </c>
      <c r="D12" s="42">
        <f>D32*'Distribution Worksheet'!D8</f>
        <v>46543.196347851772</v>
      </c>
      <c r="E12" s="41">
        <f>E32*'Distribution Worksheet'!G8</f>
        <v>1698635.4469085808</v>
      </c>
      <c r="F12" s="41">
        <f>F32*'Distribution Worksheet'!G8</f>
        <v>249460.47851410264</v>
      </c>
      <c r="G12" s="41">
        <f>G32*'Distribution Worksheet'!G8</f>
        <v>58687.735871338984</v>
      </c>
      <c r="H12" s="41">
        <f>H32*'Distribution Worksheet'!D8</f>
        <v>1397384.9643040299</v>
      </c>
      <c r="I12" s="41">
        <f>I32*'Distribution Worksheet'!G8</f>
        <v>249460.47851410264</v>
      </c>
      <c r="J12" s="41">
        <f>J32*'Distribution Worksheet'!G8</f>
        <v>58687.735871338984</v>
      </c>
    </row>
    <row r="13" spans="1:10" ht="15" x14ac:dyDescent="0.25">
      <c r="A13" s="22" t="s">
        <v>82</v>
      </c>
      <c r="B13" s="42">
        <f>B32*'Distribution Worksheet'!D9</f>
        <v>10649183.253714833</v>
      </c>
      <c r="C13" s="42">
        <f>C32*'Distribution Worksheet'!D9</f>
        <v>1438255.5727616709</v>
      </c>
      <c r="D13" s="42">
        <f>D32*'Distribution Worksheet'!D9</f>
        <v>368661.18532856175</v>
      </c>
      <c r="E13" s="41">
        <f>E32*'Distribution Worksheet'!G9</f>
        <v>10499975.09964795</v>
      </c>
      <c r="F13" s="41">
        <f>F32*'Distribution Worksheet'!G9</f>
        <v>1542019.4000492387</v>
      </c>
      <c r="G13" s="41">
        <f>G32*'Distribution Worksheet'!G9</f>
        <v>362773.40522079641</v>
      </c>
      <c r="H13" s="41">
        <f>H32*'Distribution Worksheet'!D9</f>
        <v>11068461.939108126</v>
      </c>
      <c r="I13" s="41">
        <f>I32*'Distribution Worksheet'!G9</f>
        <v>1542019.4000492387</v>
      </c>
      <c r="J13" s="41">
        <f>J32*'Distribution Worksheet'!G9</f>
        <v>362773.40522079641</v>
      </c>
    </row>
    <row r="14" spans="1:10" x14ac:dyDescent="0.2">
      <c r="A14" s="39" t="s">
        <v>83</v>
      </c>
      <c r="B14" s="43">
        <f t="shared" ref="B14:J14" si="0">SUM(B11:B13)</f>
        <v>35351900.664951861</v>
      </c>
      <c r="C14" s="66">
        <f t="shared" si="0"/>
        <v>4774550.9611121928</v>
      </c>
      <c r="D14" s="66">
        <f t="shared" si="0"/>
        <v>1223837.8561297054</v>
      </c>
      <c r="E14" s="44">
        <f t="shared" si="0"/>
        <v>34424316.61432267</v>
      </c>
      <c r="F14" s="44">
        <f t="shared" si="0"/>
        <v>5055532.3749770299</v>
      </c>
      <c r="G14" s="44">
        <f t="shared" si="0"/>
        <v>1189357.7310478941</v>
      </c>
      <c r="H14" s="44">
        <f t="shared" si="0"/>
        <v>36743772.51876606</v>
      </c>
      <c r="I14" s="44">
        <f>SUM(I11:I13)</f>
        <v>5055532.3749770299</v>
      </c>
      <c r="J14" s="44">
        <f t="shared" si="0"/>
        <v>1189357.7310478941</v>
      </c>
    </row>
    <row r="15" spans="1:10" x14ac:dyDescent="0.2">
      <c r="A15" s="39" t="s">
        <v>84</v>
      </c>
      <c r="B15" s="45"/>
      <c r="C15" s="45"/>
      <c r="D15" s="45"/>
      <c r="E15" s="45"/>
      <c r="F15" s="45"/>
      <c r="G15" s="45"/>
      <c r="H15" s="45"/>
      <c r="I15" s="45"/>
      <c r="J15" s="45"/>
    </row>
    <row r="16" spans="1:10" x14ac:dyDescent="0.2">
      <c r="A16" s="46" t="s">
        <v>85</v>
      </c>
      <c r="B16" s="41">
        <f>B32*'Distribution Worksheet'!D10</f>
        <v>152065.65326070128</v>
      </c>
      <c r="C16" s="41">
        <f>C32*'Distribution Worksheet'!D10</f>
        <v>20537.657021871004</v>
      </c>
      <c r="D16" s="41">
        <f>D32*'Distribution Worksheet'!D10</f>
        <v>5264.319586133156</v>
      </c>
      <c r="E16" s="41">
        <f>E32*'Distribution Worksheet'!G10</f>
        <v>176797.1911635939</v>
      </c>
      <c r="F16" s="41">
        <f>F32*'Distribution Worksheet'!G10</f>
        <v>25964.318587538015</v>
      </c>
      <c r="G16" s="41">
        <f>G32*'Distribution Worksheet'!G10</f>
        <v>6108.3305877591547</v>
      </c>
      <c r="H16" s="41">
        <f>H32*'Distribution Worksheet'!D10</f>
        <v>158052.7684857471</v>
      </c>
      <c r="I16" s="41">
        <f>I32*'Distribution Worksheet'!G10</f>
        <v>25964.318587538015</v>
      </c>
      <c r="J16" s="41">
        <f>J32*'Distribution Worksheet'!G10</f>
        <v>6108.3305877591547</v>
      </c>
    </row>
    <row r="17" spans="1:10" x14ac:dyDescent="0.2">
      <c r="A17" s="46" t="s">
        <v>86</v>
      </c>
      <c r="B17" s="41">
        <f>B32*'Distribution Worksheet'!D11</f>
        <v>3042259.098912904</v>
      </c>
      <c r="C17" s="41">
        <f>C32*'Distribution Worksheet'!D11</f>
        <v>410880.90969511954</v>
      </c>
      <c r="D17" s="67">
        <f>D32*'Distribution Worksheet'!D11</f>
        <v>105319.1422065716</v>
      </c>
      <c r="E17" s="41">
        <f>E32*'Distribution Worksheet'!G11</f>
        <v>3380090.7493181718</v>
      </c>
      <c r="F17" s="41">
        <f>F32*'Distribution Worksheet'!G11</f>
        <v>496397.89236741571</v>
      </c>
      <c r="G17" s="41">
        <f>G32*'Distribution Worksheet'!G11</f>
        <v>116781.89895198699</v>
      </c>
      <c r="H17" s="41">
        <f>H32*'Distribution Worksheet'!D11</f>
        <v>3162038.6505675367</v>
      </c>
      <c r="I17" s="41">
        <f>I32*'Distribution Worksheet'!G11</f>
        <v>496397.89236741571</v>
      </c>
      <c r="J17" s="41">
        <f>J32*'Distribution Worksheet'!G11</f>
        <v>116781.89895198699</v>
      </c>
    </row>
    <row r="18" spans="1:10" x14ac:dyDescent="0.2">
      <c r="A18" s="46" t="s">
        <v>87</v>
      </c>
      <c r="B18" s="41">
        <f>B32*'Distribution Worksheet'!D12</f>
        <v>529719.25039781979</v>
      </c>
      <c r="C18" s="41">
        <f>C32*'Distribution Worksheet'!D12</f>
        <v>71542.732032339656</v>
      </c>
      <c r="D18" s="41">
        <f>D32*'Distribution Worksheet'!D12</f>
        <v>18338.206986427253</v>
      </c>
      <c r="E18" s="41">
        <f>E32*'Distribution Worksheet'!G12</f>
        <v>673673.73257513205</v>
      </c>
      <c r="F18" s="41">
        <f>F32*'Distribution Worksheet'!G12</f>
        <v>98935.278900734382</v>
      </c>
      <c r="G18" s="41">
        <f>G32*'Distribution Worksheet'!G12</f>
        <v>23275.380337071358</v>
      </c>
      <c r="H18" s="41">
        <f>H32*'Distribution Worksheet'!D12</f>
        <v>550575.3090872824</v>
      </c>
      <c r="I18" s="41">
        <f>I32*'Distribution Worksheet'!G12</f>
        <v>98935.278900734382</v>
      </c>
      <c r="J18" s="41">
        <f>J32*'Distribution Worksheet'!G12</f>
        <v>23275.380337071358</v>
      </c>
    </row>
    <row r="19" spans="1:10" x14ac:dyDescent="0.2">
      <c r="A19" s="39" t="s">
        <v>88</v>
      </c>
      <c r="B19" s="44">
        <f t="shared" ref="B19:J19" si="1">SUM(B16:B18)</f>
        <v>3724044.0025714254</v>
      </c>
      <c r="C19" s="44">
        <f t="shared" si="1"/>
        <v>502961.29874933022</v>
      </c>
      <c r="D19" s="44">
        <f t="shared" si="1"/>
        <v>128921.66877913201</v>
      </c>
      <c r="E19" s="44">
        <f t="shared" si="1"/>
        <v>4230561.6730568977</v>
      </c>
      <c r="F19" s="44">
        <f t="shared" si="1"/>
        <v>621297.48985568807</v>
      </c>
      <c r="G19" s="44">
        <f t="shared" si="1"/>
        <v>146165.6098768175</v>
      </c>
      <c r="H19" s="44">
        <f>SUM(H16:H18)</f>
        <v>3870666.7281405665</v>
      </c>
      <c r="I19" s="44">
        <f t="shared" si="1"/>
        <v>621297.48985568807</v>
      </c>
      <c r="J19" s="44">
        <f t="shared" si="1"/>
        <v>146165.6098768175</v>
      </c>
    </row>
    <row r="20" spans="1:10" x14ac:dyDescent="0.2">
      <c r="A20" s="46" t="s">
        <v>89</v>
      </c>
      <c r="B20" s="41">
        <f>B32*'Distribution Worksheet'!D13</f>
        <v>92090.973709284386</v>
      </c>
      <c r="C20" s="41">
        <f>C32*'Distribution Worksheet'!D13</f>
        <v>12437.606996031658</v>
      </c>
      <c r="D20" s="41">
        <f>D32*'Distribution Worksheet'!D13</f>
        <v>3188.0724292994996</v>
      </c>
      <c r="E20" s="41">
        <f>E32*'Distribution Worksheet'!G13</f>
        <v>102050.68532208982</v>
      </c>
      <c r="F20" s="41">
        <f>F32*'Distribution Worksheet'!G13</f>
        <v>14987.096165614601</v>
      </c>
      <c r="G20" s="41">
        <f>G32*'Distribution Worksheet'!G13</f>
        <v>3525.844039444602</v>
      </c>
      <c r="H20" s="41">
        <f>H32*'Distribution Worksheet'!D13</f>
        <v>95716.771244503601</v>
      </c>
      <c r="I20" s="41">
        <f>I32*'Distribution Worksheet'!G13</f>
        <v>14987.096165614601</v>
      </c>
      <c r="J20" s="41">
        <f>J32*'Distribution Worksheet'!G13</f>
        <v>3525.844039444602</v>
      </c>
    </row>
    <row r="21" spans="1:10" x14ac:dyDescent="0.2">
      <c r="A21" s="39" t="s">
        <v>90</v>
      </c>
      <c r="B21" s="45"/>
      <c r="C21" s="45"/>
      <c r="D21" s="45"/>
      <c r="E21" s="45"/>
      <c r="F21" s="45"/>
      <c r="G21" s="45"/>
      <c r="H21" s="45"/>
      <c r="I21" s="45"/>
      <c r="J21" s="45"/>
    </row>
    <row r="22" spans="1:10" x14ac:dyDescent="0.2">
      <c r="A22" s="46" t="s">
        <v>91</v>
      </c>
      <c r="B22" s="41">
        <f>B32*'Distribution Worksheet'!D14</f>
        <v>13157461.490542736</v>
      </c>
      <c r="C22" s="41">
        <f>C32*'Distribution Worksheet'!D14</f>
        <v>1777018.1864011819</v>
      </c>
      <c r="D22" s="41">
        <f>D32*'Distribution Worksheet'!D14</f>
        <v>455494.58897012623</v>
      </c>
      <c r="E22" s="41">
        <f>E32*'Distribution Worksheet'!G14</f>
        <v>15538953.982148157</v>
      </c>
      <c r="F22" s="41">
        <f>F32*'Distribution Worksheet'!G14</f>
        <v>2282040.5067196987</v>
      </c>
      <c r="G22" s="41">
        <f>G32*'Distribution Worksheet'!G14</f>
        <v>536869.77313519025</v>
      </c>
      <c r="H22" s="41">
        <f>H32*'Distribution Worksheet'!D14</f>
        <v>13675495.881109094</v>
      </c>
      <c r="I22" s="41">
        <f>I32*'Distribution Worksheet'!G14</f>
        <v>2282040.5067196987</v>
      </c>
      <c r="J22" s="41">
        <f>J32*'Distribution Worksheet'!G14</f>
        <v>536869.77313519025</v>
      </c>
    </row>
    <row r="23" spans="1:10" x14ac:dyDescent="0.2">
      <c r="A23" s="46" t="s">
        <v>92</v>
      </c>
      <c r="B23" s="41"/>
      <c r="C23" s="41"/>
      <c r="D23" s="41"/>
      <c r="E23" s="41"/>
      <c r="F23" s="41"/>
      <c r="G23" s="41"/>
      <c r="H23" s="41"/>
      <c r="I23" s="41"/>
      <c r="J23" s="41"/>
    </row>
    <row r="24" spans="1:10" x14ac:dyDescent="0.2">
      <c r="A24" s="46" t="s">
        <v>93</v>
      </c>
      <c r="B24" s="41">
        <f>B32*'Distribution Worksheet'!D16</f>
        <v>1385447.7982322301</v>
      </c>
      <c r="C24" s="41">
        <f>C32*'Distribution Worksheet'!D16</f>
        <v>187115.57206819489</v>
      </c>
      <c r="D24" s="41">
        <f>D32*'Distribution Worksheet'!D16</f>
        <v>47962.44137586491</v>
      </c>
      <c r="E24" s="41">
        <f>E32*'Distribution Worksheet'!G16</f>
        <v>1439543.1691015107</v>
      </c>
      <c r="F24" s="41">
        <f>F32*'Distribution Worksheet'!G16</f>
        <v>211410.35791954573</v>
      </c>
      <c r="G24" s="41">
        <f>G32*'Distribution Worksheet'!G16</f>
        <v>49736.115796579492</v>
      </c>
      <c r="H24" s="41">
        <f>H32*'Distribution Worksheet'!D16</f>
        <v>1439995.5243520904</v>
      </c>
      <c r="I24" s="41">
        <f>I32*'Distribution Worksheet'!G16</f>
        <v>211410.35791954573</v>
      </c>
      <c r="J24" s="41">
        <f>J32*'Distribution Worksheet'!G16</f>
        <v>49736.115796579492</v>
      </c>
    </row>
    <row r="25" spans="1:10" x14ac:dyDescent="0.2">
      <c r="A25" s="39" t="s">
        <v>94</v>
      </c>
      <c r="B25" s="44">
        <f t="shared" ref="B25:J25" si="2">SUM(B22:B24)</f>
        <v>14542909.288774965</v>
      </c>
      <c r="C25" s="44">
        <f t="shared" si="2"/>
        <v>1964133.7584693767</v>
      </c>
      <c r="D25" s="44">
        <f t="shared" si="2"/>
        <v>503457.03034599114</v>
      </c>
      <c r="E25" s="44">
        <f t="shared" si="2"/>
        <v>16978497.151249669</v>
      </c>
      <c r="F25" s="44">
        <f t="shared" si="2"/>
        <v>2493450.8646392445</v>
      </c>
      <c r="G25" s="44">
        <f t="shared" si="2"/>
        <v>586605.88893176976</v>
      </c>
      <c r="H25" s="44">
        <f>SUM(H22:H24)</f>
        <v>15115491.405461185</v>
      </c>
      <c r="I25" s="44">
        <f t="shared" si="2"/>
        <v>2493450.8646392445</v>
      </c>
      <c r="J25" s="44">
        <f t="shared" si="2"/>
        <v>586605.88893176976</v>
      </c>
    </row>
    <row r="26" spans="1:10" x14ac:dyDescent="0.2">
      <c r="A26" s="39" t="s">
        <v>95</v>
      </c>
      <c r="B26" s="45"/>
      <c r="C26" s="45"/>
      <c r="D26" s="45"/>
      <c r="E26" s="45"/>
      <c r="F26" s="45"/>
      <c r="G26" s="45"/>
      <c r="H26" s="45"/>
      <c r="I26" s="45"/>
      <c r="J26" s="45"/>
    </row>
    <row r="27" spans="1:10" x14ac:dyDescent="0.2">
      <c r="A27" s="46" t="s">
        <v>96</v>
      </c>
      <c r="B27" s="41">
        <f>B32*'Distribution Worksheet'!D17</f>
        <v>618982.06999245472</v>
      </c>
      <c r="C27" s="41">
        <f>C32*'Distribution Worksheet'!D17</f>
        <v>83598.374673066923</v>
      </c>
      <c r="D27" s="41">
        <f>D32*'Distribution Worksheet'!D17</f>
        <v>21428.372315871482</v>
      </c>
      <c r="E27" s="41">
        <f>E32*'Distribution Worksheet'!G17</f>
        <v>733573.87604867341</v>
      </c>
      <c r="F27" s="41">
        <f>F32*'Distribution Worksheet'!G17</f>
        <v>107732.17436242272</v>
      </c>
      <c r="G27" s="41">
        <f>G32*'Distribution Worksheet'!G17</f>
        <v>25344.926104074126</v>
      </c>
      <c r="H27" s="41">
        <f>H32*'Distribution Worksheet'!D17</f>
        <v>643352.57638766803</v>
      </c>
      <c r="I27" s="41">
        <f>I32*'Distribution Worksheet'!G17</f>
        <v>107732.17436242272</v>
      </c>
      <c r="J27" s="41">
        <f>J32*'Distribution Worksheet'!G17</f>
        <v>25344.926104074126</v>
      </c>
    </row>
    <row r="28" spans="1:10" x14ac:dyDescent="0.2">
      <c r="A28" s="46" t="s">
        <v>97</v>
      </c>
      <c r="B28" s="41"/>
      <c r="C28" s="41"/>
      <c r="D28" s="41"/>
      <c r="E28" s="41"/>
      <c r="F28" s="41"/>
      <c r="G28" s="41"/>
      <c r="H28" s="41">
        <f t="shared" ref="H28" si="3">E28</f>
        <v>0</v>
      </c>
      <c r="I28" s="41"/>
      <c r="J28" s="41"/>
    </row>
    <row r="29" spans="1:10" x14ac:dyDescent="0.2">
      <c r="A29" s="39" t="s">
        <v>98</v>
      </c>
      <c r="B29" s="44">
        <f t="shared" ref="B29:J29" si="4">SUM(B27:B28)</f>
        <v>618982.06999245472</v>
      </c>
      <c r="C29" s="44">
        <f t="shared" si="4"/>
        <v>83598.374673066923</v>
      </c>
      <c r="D29" s="44">
        <f t="shared" si="4"/>
        <v>21428.372315871482</v>
      </c>
      <c r="E29" s="44">
        <f t="shared" si="4"/>
        <v>733573.87604867341</v>
      </c>
      <c r="F29" s="44">
        <f t="shared" si="4"/>
        <v>107732.17436242272</v>
      </c>
      <c r="G29" s="44">
        <f t="shared" si="4"/>
        <v>25344.926104074126</v>
      </c>
      <c r="H29" s="44">
        <f>SUM(H27:H28)</f>
        <v>643352.57638766803</v>
      </c>
      <c r="I29" s="44">
        <f t="shared" si="4"/>
        <v>107732.17436242272</v>
      </c>
      <c r="J29" s="44">
        <f t="shared" si="4"/>
        <v>25344.926104074126</v>
      </c>
    </row>
    <row r="30" spans="1:10" x14ac:dyDescent="0.2">
      <c r="A30" s="46" t="s">
        <v>99</v>
      </c>
      <c r="B30" s="41">
        <v>0</v>
      </c>
      <c r="C30" s="41">
        <v>0</v>
      </c>
      <c r="D30" s="41">
        <v>0</v>
      </c>
      <c r="E30" s="41">
        <v>0</v>
      </c>
      <c r="F30" s="41">
        <v>0</v>
      </c>
      <c r="G30" s="41">
        <v>0</v>
      </c>
      <c r="H30" s="41">
        <v>0</v>
      </c>
      <c r="I30" s="41">
        <v>0</v>
      </c>
      <c r="J30" s="41">
        <v>0</v>
      </c>
    </row>
    <row r="31" spans="1:10" x14ac:dyDescent="0.2">
      <c r="A31" s="39" t="s">
        <v>100</v>
      </c>
      <c r="B31" s="66">
        <f>SUM(B14+B19+B20+B25+B29)</f>
        <v>54329926.999999993</v>
      </c>
      <c r="C31" s="66">
        <f>C14+C19+C20+C25+C29</f>
        <v>7337681.9999999981</v>
      </c>
      <c r="D31" s="66">
        <f t="shared" ref="D31:J31" si="5">SUM(D14+D19+D20+D25+D29)</f>
        <v>1880832.9999999995</v>
      </c>
      <c r="E31" s="44">
        <f t="shared" si="5"/>
        <v>56469000.000000007</v>
      </c>
      <c r="F31" s="44">
        <f t="shared" si="5"/>
        <v>8293000</v>
      </c>
      <c r="G31" s="44">
        <f t="shared" si="5"/>
        <v>1951000.0000000002</v>
      </c>
      <c r="H31" s="44">
        <f t="shared" si="5"/>
        <v>56468999.999999978</v>
      </c>
      <c r="I31" s="44">
        <f t="shared" si="5"/>
        <v>8293000</v>
      </c>
      <c r="J31" s="44">
        <f t="shared" si="5"/>
        <v>1951000.0000000002</v>
      </c>
    </row>
    <row r="32" spans="1:10" x14ac:dyDescent="0.2">
      <c r="B32" s="47">
        <f>'BOR-13'!C9</f>
        <v>54329927</v>
      </c>
      <c r="C32" s="47">
        <f>'BOR-13'!C10</f>
        <v>7337682</v>
      </c>
      <c r="D32" s="47">
        <f>'BOR-13'!C11</f>
        <v>1880833</v>
      </c>
      <c r="E32" s="47">
        <f>'BOR-13'!D9</f>
        <v>56469000</v>
      </c>
      <c r="F32" s="47">
        <f>'BOR-13'!D10</f>
        <v>8293000</v>
      </c>
      <c r="G32" s="47">
        <f>'BOR-13'!D11</f>
        <v>1951000</v>
      </c>
      <c r="H32" s="47">
        <f>'BOR-13'!E9</f>
        <v>56469000</v>
      </c>
      <c r="I32" s="47">
        <f>'BOR-13'!E10</f>
        <v>8293000</v>
      </c>
      <c r="J32" s="47">
        <f>'BOR-13'!E11</f>
        <v>1951000</v>
      </c>
    </row>
    <row r="33" spans="1:11" ht="15" x14ac:dyDescent="0.25">
      <c r="A33" s="85" t="s">
        <v>101</v>
      </c>
      <c r="B33" s="86"/>
      <c r="C33" s="86"/>
      <c r="D33" s="86"/>
      <c r="E33" s="86"/>
      <c r="F33" s="86"/>
      <c r="G33" s="86"/>
      <c r="H33" s="86"/>
      <c r="I33" s="86"/>
      <c r="J33" s="27" t="s">
        <v>102</v>
      </c>
    </row>
    <row r="34" spans="1:11" ht="15" x14ac:dyDescent="0.25">
      <c r="A34" s="87" t="s">
        <v>103</v>
      </c>
      <c r="B34" s="87"/>
      <c r="C34" s="88"/>
      <c r="D34" s="88"/>
      <c r="E34" s="88"/>
      <c r="F34" s="88"/>
      <c r="G34" s="88"/>
      <c r="H34" s="88"/>
      <c r="I34" s="88"/>
      <c r="J34" s="51"/>
      <c r="K34" s="52"/>
    </row>
  </sheetData>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4"/>
  <sheetViews>
    <sheetView zoomScale="85" zoomScaleNormal="85" workbookViewId="0">
      <selection activeCell="F42" sqref="F42"/>
    </sheetView>
  </sheetViews>
  <sheetFormatPr defaultRowHeight="15" x14ac:dyDescent="0.25"/>
  <cols>
    <col min="1" max="1" width="32.85546875" customWidth="1"/>
    <col min="2" max="2" width="15.5703125" customWidth="1"/>
    <col min="3" max="3" width="18.140625" customWidth="1"/>
    <col min="4" max="4" width="17.5703125" bestFit="1" customWidth="1"/>
    <col min="5" max="5" width="16.140625" customWidth="1"/>
    <col min="6" max="6" width="17.5703125" customWidth="1"/>
    <col min="7" max="7" width="17.5703125" bestFit="1" customWidth="1"/>
    <col min="8" max="8" width="16.42578125" customWidth="1"/>
    <col min="9" max="9" width="16.28515625" customWidth="1"/>
    <col min="10" max="10" width="17.5703125" bestFit="1" customWidth="1"/>
    <col min="257" max="257" width="32.85546875" customWidth="1"/>
    <col min="258" max="258" width="15.5703125" customWidth="1"/>
    <col min="259" max="259" width="18.140625" customWidth="1"/>
    <col min="260" max="260" width="18" customWidth="1"/>
    <col min="261" max="261" width="16.140625" customWidth="1"/>
    <col min="262" max="262" width="17.5703125" customWidth="1"/>
    <col min="263" max="264" width="16.42578125" customWidth="1"/>
    <col min="265" max="265" width="16.28515625" customWidth="1"/>
    <col min="266" max="266" width="17" customWidth="1"/>
    <col min="513" max="513" width="32.85546875" customWidth="1"/>
    <col min="514" max="514" width="15.5703125" customWidth="1"/>
    <col min="515" max="515" width="18.140625" customWidth="1"/>
    <col min="516" max="516" width="18" customWidth="1"/>
    <col min="517" max="517" width="16.140625" customWidth="1"/>
    <col min="518" max="518" width="17.5703125" customWidth="1"/>
    <col min="519" max="520" width="16.42578125" customWidth="1"/>
    <col min="521" max="521" width="16.28515625" customWidth="1"/>
    <col min="522" max="522" width="17" customWidth="1"/>
    <col min="769" max="769" width="32.85546875" customWidth="1"/>
    <col min="770" max="770" width="15.5703125" customWidth="1"/>
    <col min="771" max="771" width="18.140625" customWidth="1"/>
    <col min="772" max="772" width="18" customWidth="1"/>
    <col min="773" max="773" width="16.140625" customWidth="1"/>
    <col min="774" max="774" width="17.5703125" customWidth="1"/>
    <col min="775" max="776" width="16.42578125" customWidth="1"/>
    <col min="777" max="777" width="16.28515625" customWidth="1"/>
    <col min="778" max="778" width="17" customWidth="1"/>
    <col min="1025" max="1025" width="32.85546875" customWidth="1"/>
    <col min="1026" max="1026" width="15.5703125" customWidth="1"/>
    <col min="1027" max="1027" width="18.140625" customWidth="1"/>
    <col min="1028" max="1028" width="18" customWidth="1"/>
    <col min="1029" max="1029" width="16.140625" customWidth="1"/>
    <col min="1030" max="1030" width="17.5703125" customWidth="1"/>
    <col min="1031" max="1032" width="16.42578125" customWidth="1"/>
    <col min="1033" max="1033" width="16.28515625" customWidth="1"/>
    <col min="1034" max="1034" width="17" customWidth="1"/>
    <col min="1281" max="1281" width="32.85546875" customWidth="1"/>
    <col min="1282" max="1282" width="15.5703125" customWidth="1"/>
    <col min="1283" max="1283" width="18.140625" customWidth="1"/>
    <col min="1284" max="1284" width="18" customWidth="1"/>
    <col min="1285" max="1285" width="16.140625" customWidth="1"/>
    <col min="1286" max="1286" width="17.5703125" customWidth="1"/>
    <col min="1287" max="1288" width="16.42578125" customWidth="1"/>
    <col min="1289" max="1289" width="16.28515625" customWidth="1"/>
    <col min="1290" max="1290" width="17" customWidth="1"/>
    <col min="1537" max="1537" width="32.85546875" customWidth="1"/>
    <col min="1538" max="1538" width="15.5703125" customWidth="1"/>
    <col min="1539" max="1539" width="18.140625" customWidth="1"/>
    <col min="1540" max="1540" width="18" customWidth="1"/>
    <col min="1541" max="1541" width="16.140625" customWidth="1"/>
    <col min="1542" max="1542" width="17.5703125" customWidth="1"/>
    <col min="1543" max="1544" width="16.42578125" customWidth="1"/>
    <col min="1545" max="1545" width="16.28515625" customWidth="1"/>
    <col min="1546" max="1546" width="17" customWidth="1"/>
    <col min="1793" max="1793" width="32.85546875" customWidth="1"/>
    <col min="1794" max="1794" width="15.5703125" customWidth="1"/>
    <col min="1795" max="1795" width="18.140625" customWidth="1"/>
    <col min="1796" max="1796" width="18" customWidth="1"/>
    <col min="1797" max="1797" width="16.140625" customWidth="1"/>
    <col min="1798" max="1798" width="17.5703125" customWidth="1"/>
    <col min="1799" max="1800" width="16.42578125" customWidth="1"/>
    <col min="1801" max="1801" width="16.28515625" customWidth="1"/>
    <col min="1802" max="1802" width="17" customWidth="1"/>
    <col min="2049" max="2049" width="32.85546875" customWidth="1"/>
    <col min="2050" max="2050" width="15.5703125" customWidth="1"/>
    <col min="2051" max="2051" width="18.140625" customWidth="1"/>
    <col min="2052" max="2052" width="18" customWidth="1"/>
    <col min="2053" max="2053" width="16.140625" customWidth="1"/>
    <col min="2054" max="2054" width="17.5703125" customWidth="1"/>
    <col min="2055" max="2056" width="16.42578125" customWidth="1"/>
    <col min="2057" max="2057" width="16.28515625" customWidth="1"/>
    <col min="2058" max="2058" width="17" customWidth="1"/>
    <col min="2305" max="2305" width="32.85546875" customWidth="1"/>
    <col min="2306" max="2306" width="15.5703125" customWidth="1"/>
    <col min="2307" max="2307" width="18.140625" customWidth="1"/>
    <col min="2308" max="2308" width="18" customWidth="1"/>
    <col min="2309" max="2309" width="16.140625" customWidth="1"/>
    <col min="2310" max="2310" width="17.5703125" customWidth="1"/>
    <col min="2311" max="2312" width="16.42578125" customWidth="1"/>
    <col min="2313" max="2313" width="16.28515625" customWidth="1"/>
    <col min="2314" max="2314" width="17" customWidth="1"/>
    <col min="2561" max="2561" width="32.85546875" customWidth="1"/>
    <col min="2562" max="2562" width="15.5703125" customWidth="1"/>
    <col min="2563" max="2563" width="18.140625" customWidth="1"/>
    <col min="2564" max="2564" width="18" customWidth="1"/>
    <col min="2565" max="2565" width="16.140625" customWidth="1"/>
    <col min="2566" max="2566" width="17.5703125" customWidth="1"/>
    <col min="2567" max="2568" width="16.42578125" customWidth="1"/>
    <col min="2569" max="2569" width="16.28515625" customWidth="1"/>
    <col min="2570" max="2570" width="17" customWidth="1"/>
    <col min="2817" max="2817" width="32.85546875" customWidth="1"/>
    <col min="2818" max="2818" width="15.5703125" customWidth="1"/>
    <col min="2819" max="2819" width="18.140625" customWidth="1"/>
    <col min="2820" max="2820" width="18" customWidth="1"/>
    <col min="2821" max="2821" width="16.140625" customWidth="1"/>
    <col min="2822" max="2822" width="17.5703125" customWidth="1"/>
    <col min="2823" max="2824" width="16.42578125" customWidth="1"/>
    <col min="2825" max="2825" width="16.28515625" customWidth="1"/>
    <col min="2826" max="2826" width="17" customWidth="1"/>
    <col min="3073" max="3073" width="32.85546875" customWidth="1"/>
    <col min="3074" max="3074" width="15.5703125" customWidth="1"/>
    <col min="3075" max="3075" width="18.140625" customWidth="1"/>
    <col min="3076" max="3076" width="18" customWidth="1"/>
    <col min="3077" max="3077" width="16.140625" customWidth="1"/>
    <col min="3078" max="3078" width="17.5703125" customWidth="1"/>
    <col min="3079" max="3080" width="16.42578125" customWidth="1"/>
    <col min="3081" max="3081" width="16.28515625" customWidth="1"/>
    <col min="3082" max="3082" width="17" customWidth="1"/>
    <col min="3329" max="3329" width="32.85546875" customWidth="1"/>
    <col min="3330" max="3330" width="15.5703125" customWidth="1"/>
    <col min="3331" max="3331" width="18.140625" customWidth="1"/>
    <col min="3332" max="3332" width="18" customWidth="1"/>
    <col min="3333" max="3333" width="16.140625" customWidth="1"/>
    <col min="3334" max="3334" width="17.5703125" customWidth="1"/>
    <col min="3335" max="3336" width="16.42578125" customWidth="1"/>
    <col min="3337" max="3337" width="16.28515625" customWidth="1"/>
    <col min="3338" max="3338" width="17" customWidth="1"/>
    <col min="3585" max="3585" width="32.85546875" customWidth="1"/>
    <col min="3586" max="3586" width="15.5703125" customWidth="1"/>
    <col min="3587" max="3587" width="18.140625" customWidth="1"/>
    <col min="3588" max="3588" width="18" customWidth="1"/>
    <col min="3589" max="3589" width="16.140625" customWidth="1"/>
    <col min="3590" max="3590" width="17.5703125" customWidth="1"/>
    <col min="3591" max="3592" width="16.42578125" customWidth="1"/>
    <col min="3593" max="3593" width="16.28515625" customWidth="1"/>
    <col min="3594" max="3594" width="17" customWidth="1"/>
    <col min="3841" max="3841" width="32.85546875" customWidth="1"/>
    <col min="3842" max="3842" width="15.5703125" customWidth="1"/>
    <col min="3843" max="3843" width="18.140625" customWidth="1"/>
    <col min="3844" max="3844" width="18" customWidth="1"/>
    <col min="3845" max="3845" width="16.140625" customWidth="1"/>
    <col min="3846" max="3846" width="17.5703125" customWidth="1"/>
    <col min="3847" max="3848" width="16.42578125" customWidth="1"/>
    <col min="3849" max="3849" width="16.28515625" customWidth="1"/>
    <col min="3850" max="3850" width="17" customWidth="1"/>
    <col min="4097" max="4097" width="32.85546875" customWidth="1"/>
    <col min="4098" max="4098" width="15.5703125" customWidth="1"/>
    <col min="4099" max="4099" width="18.140625" customWidth="1"/>
    <col min="4100" max="4100" width="18" customWidth="1"/>
    <col min="4101" max="4101" width="16.140625" customWidth="1"/>
    <col min="4102" max="4102" width="17.5703125" customWidth="1"/>
    <col min="4103" max="4104" width="16.42578125" customWidth="1"/>
    <col min="4105" max="4105" width="16.28515625" customWidth="1"/>
    <col min="4106" max="4106" width="17" customWidth="1"/>
    <col min="4353" max="4353" width="32.85546875" customWidth="1"/>
    <col min="4354" max="4354" width="15.5703125" customWidth="1"/>
    <col min="4355" max="4355" width="18.140625" customWidth="1"/>
    <col min="4356" max="4356" width="18" customWidth="1"/>
    <col min="4357" max="4357" width="16.140625" customWidth="1"/>
    <col min="4358" max="4358" width="17.5703125" customWidth="1"/>
    <col min="4359" max="4360" width="16.42578125" customWidth="1"/>
    <col min="4361" max="4361" width="16.28515625" customWidth="1"/>
    <col min="4362" max="4362" width="17" customWidth="1"/>
    <col min="4609" max="4609" width="32.85546875" customWidth="1"/>
    <col min="4610" max="4610" width="15.5703125" customWidth="1"/>
    <col min="4611" max="4611" width="18.140625" customWidth="1"/>
    <col min="4612" max="4612" width="18" customWidth="1"/>
    <col min="4613" max="4613" width="16.140625" customWidth="1"/>
    <col min="4614" max="4614" width="17.5703125" customWidth="1"/>
    <col min="4615" max="4616" width="16.42578125" customWidth="1"/>
    <col min="4617" max="4617" width="16.28515625" customWidth="1"/>
    <col min="4618" max="4618" width="17" customWidth="1"/>
    <col min="4865" max="4865" width="32.85546875" customWidth="1"/>
    <col min="4866" max="4866" width="15.5703125" customWidth="1"/>
    <col min="4867" max="4867" width="18.140625" customWidth="1"/>
    <col min="4868" max="4868" width="18" customWidth="1"/>
    <col min="4869" max="4869" width="16.140625" customWidth="1"/>
    <col min="4870" max="4870" width="17.5703125" customWidth="1"/>
    <col min="4871" max="4872" width="16.42578125" customWidth="1"/>
    <col min="4873" max="4873" width="16.28515625" customWidth="1"/>
    <col min="4874" max="4874" width="17" customWidth="1"/>
    <col min="5121" max="5121" width="32.85546875" customWidth="1"/>
    <col min="5122" max="5122" width="15.5703125" customWidth="1"/>
    <col min="5123" max="5123" width="18.140625" customWidth="1"/>
    <col min="5124" max="5124" width="18" customWidth="1"/>
    <col min="5125" max="5125" width="16.140625" customWidth="1"/>
    <col min="5126" max="5126" width="17.5703125" customWidth="1"/>
    <col min="5127" max="5128" width="16.42578125" customWidth="1"/>
    <col min="5129" max="5129" width="16.28515625" customWidth="1"/>
    <col min="5130" max="5130" width="17" customWidth="1"/>
    <col min="5377" max="5377" width="32.85546875" customWidth="1"/>
    <col min="5378" max="5378" width="15.5703125" customWidth="1"/>
    <col min="5379" max="5379" width="18.140625" customWidth="1"/>
    <col min="5380" max="5380" width="18" customWidth="1"/>
    <col min="5381" max="5381" width="16.140625" customWidth="1"/>
    <col min="5382" max="5382" width="17.5703125" customWidth="1"/>
    <col min="5383" max="5384" width="16.42578125" customWidth="1"/>
    <col min="5385" max="5385" width="16.28515625" customWidth="1"/>
    <col min="5386" max="5386" width="17" customWidth="1"/>
    <col min="5633" max="5633" width="32.85546875" customWidth="1"/>
    <col min="5634" max="5634" width="15.5703125" customWidth="1"/>
    <col min="5635" max="5635" width="18.140625" customWidth="1"/>
    <col min="5636" max="5636" width="18" customWidth="1"/>
    <col min="5637" max="5637" width="16.140625" customWidth="1"/>
    <col min="5638" max="5638" width="17.5703125" customWidth="1"/>
    <col min="5639" max="5640" width="16.42578125" customWidth="1"/>
    <col min="5641" max="5641" width="16.28515625" customWidth="1"/>
    <col min="5642" max="5642" width="17" customWidth="1"/>
    <col min="5889" max="5889" width="32.85546875" customWidth="1"/>
    <col min="5890" max="5890" width="15.5703125" customWidth="1"/>
    <col min="5891" max="5891" width="18.140625" customWidth="1"/>
    <col min="5892" max="5892" width="18" customWidth="1"/>
    <col min="5893" max="5893" width="16.140625" customWidth="1"/>
    <col min="5894" max="5894" width="17.5703125" customWidth="1"/>
    <col min="5895" max="5896" width="16.42578125" customWidth="1"/>
    <col min="5897" max="5897" width="16.28515625" customWidth="1"/>
    <col min="5898" max="5898" width="17" customWidth="1"/>
    <col min="6145" max="6145" width="32.85546875" customWidth="1"/>
    <col min="6146" max="6146" width="15.5703125" customWidth="1"/>
    <col min="6147" max="6147" width="18.140625" customWidth="1"/>
    <col min="6148" max="6148" width="18" customWidth="1"/>
    <col min="6149" max="6149" width="16.140625" customWidth="1"/>
    <col min="6150" max="6150" width="17.5703125" customWidth="1"/>
    <col min="6151" max="6152" width="16.42578125" customWidth="1"/>
    <col min="6153" max="6153" width="16.28515625" customWidth="1"/>
    <col min="6154" max="6154" width="17" customWidth="1"/>
    <col min="6401" max="6401" width="32.85546875" customWidth="1"/>
    <col min="6402" max="6402" width="15.5703125" customWidth="1"/>
    <col min="6403" max="6403" width="18.140625" customWidth="1"/>
    <col min="6404" max="6404" width="18" customWidth="1"/>
    <col min="6405" max="6405" width="16.140625" customWidth="1"/>
    <col min="6406" max="6406" width="17.5703125" customWidth="1"/>
    <col min="6407" max="6408" width="16.42578125" customWidth="1"/>
    <col min="6409" max="6409" width="16.28515625" customWidth="1"/>
    <col min="6410" max="6410" width="17" customWidth="1"/>
    <col min="6657" max="6657" width="32.85546875" customWidth="1"/>
    <col min="6658" max="6658" width="15.5703125" customWidth="1"/>
    <col min="6659" max="6659" width="18.140625" customWidth="1"/>
    <col min="6660" max="6660" width="18" customWidth="1"/>
    <col min="6661" max="6661" width="16.140625" customWidth="1"/>
    <col min="6662" max="6662" width="17.5703125" customWidth="1"/>
    <col min="6663" max="6664" width="16.42578125" customWidth="1"/>
    <col min="6665" max="6665" width="16.28515625" customWidth="1"/>
    <col min="6666" max="6666" width="17" customWidth="1"/>
    <col min="6913" max="6913" width="32.85546875" customWidth="1"/>
    <col min="6914" max="6914" width="15.5703125" customWidth="1"/>
    <col min="6915" max="6915" width="18.140625" customWidth="1"/>
    <col min="6916" max="6916" width="18" customWidth="1"/>
    <col min="6917" max="6917" width="16.140625" customWidth="1"/>
    <col min="6918" max="6918" width="17.5703125" customWidth="1"/>
    <col min="6919" max="6920" width="16.42578125" customWidth="1"/>
    <col min="6921" max="6921" width="16.28515625" customWidth="1"/>
    <col min="6922" max="6922" width="17" customWidth="1"/>
    <col min="7169" max="7169" width="32.85546875" customWidth="1"/>
    <col min="7170" max="7170" width="15.5703125" customWidth="1"/>
    <col min="7171" max="7171" width="18.140625" customWidth="1"/>
    <col min="7172" max="7172" width="18" customWidth="1"/>
    <col min="7173" max="7173" width="16.140625" customWidth="1"/>
    <col min="7174" max="7174" width="17.5703125" customWidth="1"/>
    <col min="7175" max="7176" width="16.42578125" customWidth="1"/>
    <col min="7177" max="7177" width="16.28515625" customWidth="1"/>
    <col min="7178" max="7178" width="17" customWidth="1"/>
    <col min="7425" max="7425" width="32.85546875" customWidth="1"/>
    <col min="7426" max="7426" width="15.5703125" customWidth="1"/>
    <col min="7427" max="7427" width="18.140625" customWidth="1"/>
    <col min="7428" max="7428" width="18" customWidth="1"/>
    <col min="7429" max="7429" width="16.140625" customWidth="1"/>
    <col min="7430" max="7430" width="17.5703125" customWidth="1"/>
    <col min="7431" max="7432" width="16.42578125" customWidth="1"/>
    <col min="7433" max="7433" width="16.28515625" customWidth="1"/>
    <col min="7434" max="7434" width="17" customWidth="1"/>
    <col min="7681" max="7681" width="32.85546875" customWidth="1"/>
    <col min="7682" max="7682" width="15.5703125" customWidth="1"/>
    <col min="7683" max="7683" width="18.140625" customWidth="1"/>
    <col min="7684" max="7684" width="18" customWidth="1"/>
    <col min="7685" max="7685" width="16.140625" customWidth="1"/>
    <col min="7686" max="7686" width="17.5703125" customWidth="1"/>
    <col min="7687" max="7688" width="16.42578125" customWidth="1"/>
    <col min="7689" max="7689" width="16.28515625" customWidth="1"/>
    <col min="7690" max="7690" width="17" customWidth="1"/>
    <col min="7937" max="7937" width="32.85546875" customWidth="1"/>
    <col min="7938" max="7938" width="15.5703125" customWidth="1"/>
    <col min="7939" max="7939" width="18.140625" customWidth="1"/>
    <col min="7940" max="7940" width="18" customWidth="1"/>
    <col min="7941" max="7941" width="16.140625" customWidth="1"/>
    <col min="7942" max="7942" width="17.5703125" customWidth="1"/>
    <col min="7943" max="7944" width="16.42578125" customWidth="1"/>
    <col min="7945" max="7945" width="16.28515625" customWidth="1"/>
    <col min="7946" max="7946" width="17" customWidth="1"/>
    <col min="8193" max="8193" width="32.85546875" customWidth="1"/>
    <col min="8194" max="8194" width="15.5703125" customWidth="1"/>
    <col min="8195" max="8195" width="18.140625" customWidth="1"/>
    <col min="8196" max="8196" width="18" customWidth="1"/>
    <col min="8197" max="8197" width="16.140625" customWidth="1"/>
    <col min="8198" max="8198" width="17.5703125" customWidth="1"/>
    <col min="8199" max="8200" width="16.42578125" customWidth="1"/>
    <col min="8201" max="8201" width="16.28515625" customWidth="1"/>
    <col min="8202" max="8202" width="17" customWidth="1"/>
    <col min="8449" max="8449" width="32.85546875" customWidth="1"/>
    <col min="8450" max="8450" width="15.5703125" customWidth="1"/>
    <col min="8451" max="8451" width="18.140625" customWidth="1"/>
    <col min="8452" max="8452" width="18" customWidth="1"/>
    <col min="8453" max="8453" width="16.140625" customWidth="1"/>
    <col min="8454" max="8454" width="17.5703125" customWidth="1"/>
    <col min="8455" max="8456" width="16.42578125" customWidth="1"/>
    <col min="8457" max="8457" width="16.28515625" customWidth="1"/>
    <col min="8458" max="8458" width="17" customWidth="1"/>
    <col min="8705" max="8705" width="32.85546875" customWidth="1"/>
    <col min="8706" max="8706" width="15.5703125" customWidth="1"/>
    <col min="8707" max="8707" width="18.140625" customWidth="1"/>
    <col min="8708" max="8708" width="18" customWidth="1"/>
    <col min="8709" max="8709" width="16.140625" customWidth="1"/>
    <col min="8710" max="8710" width="17.5703125" customWidth="1"/>
    <col min="8711" max="8712" width="16.42578125" customWidth="1"/>
    <col min="8713" max="8713" width="16.28515625" customWidth="1"/>
    <col min="8714" max="8714" width="17" customWidth="1"/>
    <col min="8961" max="8961" width="32.85546875" customWidth="1"/>
    <col min="8962" max="8962" width="15.5703125" customWidth="1"/>
    <col min="8963" max="8963" width="18.140625" customWidth="1"/>
    <col min="8964" max="8964" width="18" customWidth="1"/>
    <col min="8965" max="8965" width="16.140625" customWidth="1"/>
    <col min="8966" max="8966" width="17.5703125" customWidth="1"/>
    <col min="8967" max="8968" width="16.42578125" customWidth="1"/>
    <col min="8969" max="8969" width="16.28515625" customWidth="1"/>
    <col min="8970" max="8970" width="17" customWidth="1"/>
    <col min="9217" max="9217" width="32.85546875" customWidth="1"/>
    <col min="9218" max="9218" width="15.5703125" customWidth="1"/>
    <col min="9219" max="9219" width="18.140625" customWidth="1"/>
    <col min="9220" max="9220" width="18" customWidth="1"/>
    <col min="9221" max="9221" width="16.140625" customWidth="1"/>
    <col min="9222" max="9222" width="17.5703125" customWidth="1"/>
    <col min="9223" max="9224" width="16.42578125" customWidth="1"/>
    <col min="9225" max="9225" width="16.28515625" customWidth="1"/>
    <col min="9226" max="9226" width="17" customWidth="1"/>
    <col min="9473" max="9473" width="32.85546875" customWidth="1"/>
    <col min="9474" max="9474" width="15.5703125" customWidth="1"/>
    <col min="9475" max="9475" width="18.140625" customWidth="1"/>
    <col min="9476" max="9476" width="18" customWidth="1"/>
    <col min="9477" max="9477" width="16.140625" customWidth="1"/>
    <col min="9478" max="9478" width="17.5703125" customWidth="1"/>
    <col min="9479" max="9480" width="16.42578125" customWidth="1"/>
    <col min="9481" max="9481" width="16.28515625" customWidth="1"/>
    <col min="9482" max="9482" width="17" customWidth="1"/>
    <col min="9729" max="9729" width="32.85546875" customWidth="1"/>
    <col min="9730" max="9730" width="15.5703125" customWidth="1"/>
    <col min="9731" max="9731" width="18.140625" customWidth="1"/>
    <col min="9732" max="9732" width="18" customWidth="1"/>
    <col min="9733" max="9733" width="16.140625" customWidth="1"/>
    <col min="9734" max="9734" width="17.5703125" customWidth="1"/>
    <col min="9735" max="9736" width="16.42578125" customWidth="1"/>
    <col min="9737" max="9737" width="16.28515625" customWidth="1"/>
    <col min="9738" max="9738" width="17" customWidth="1"/>
    <col min="9985" max="9985" width="32.85546875" customWidth="1"/>
    <col min="9986" max="9986" width="15.5703125" customWidth="1"/>
    <col min="9987" max="9987" width="18.140625" customWidth="1"/>
    <col min="9988" max="9988" width="18" customWidth="1"/>
    <col min="9989" max="9989" width="16.140625" customWidth="1"/>
    <col min="9990" max="9990" width="17.5703125" customWidth="1"/>
    <col min="9991" max="9992" width="16.42578125" customWidth="1"/>
    <col min="9993" max="9993" width="16.28515625" customWidth="1"/>
    <col min="9994" max="9994" width="17" customWidth="1"/>
    <col min="10241" max="10241" width="32.85546875" customWidth="1"/>
    <col min="10242" max="10242" width="15.5703125" customWidth="1"/>
    <col min="10243" max="10243" width="18.140625" customWidth="1"/>
    <col min="10244" max="10244" width="18" customWidth="1"/>
    <col min="10245" max="10245" width="16.140625" customWidth="1"/>
    <col min="10246" max="10246" width="17.5703125" customWidth="1"/>
    <col min="10247" max="10248" width="16.42578125" customWidth="1"/>
    <col min="10249" max="10249" width="16.28515625" customWidth="1"/>
    <col min="10250" max="10250" width="17" customWidth="1"/>
    <col min="10497" max="10497" width="32.85546875" customWidth="1"/>
    <col min="10498" max="10498" width="15.5703125" customWidth="1"/>
    <col min="10499" max="10499" width="18.140625" customWidth="1"/>
    <col min="10500" max="10500" width="18" customWidth="1"/>
    <col min="10501" max="10501" width="16.140625" customWidth="1"/>
    <col min="10502" max="10502" width="17.5703125" customWidth="1"/>
    <col min="10503" max="10504" width="16.42578125" customWidth="1"/>
    <col min="10505" max="10505" width="16.28515625" customWidth="1"/>
    <col min="10506" max="10506" width="17" customWidth="1"/>
    <col min="10753" max="10753" width="32.85546875" customWidth="1"/>
    <col min="10754" max="10754" width="15.5703125" customWidth="1"/>
    <col min="10755" max="10755" width="18.140625" customWidth="1"/>
    <col min="10756" max="10756" width="18" customWidth="1"/>
    <col min="10757" max="10757" width="16.140625" customWidth="1"/>
    <col min="10758" max="10758" width="17.5703125" customWidth="1"/>
    <col min="10759" max="10760" width="16.42578125" customWidth="1"/>
    <col min="10761" max="10761" width="16.28515625" customWidth="1"/>
    <col min="10762" max="10762" width="17" customWidth="1"/>
    <col min="11009" max="11009" width="32.85546875" customWidth="1"/>
    <col min="11010" max="11010" width="15.5703125" customWidth="1"/>
    <col min="11011" max="11011" width="18.140625" customWidth="1"/>
    <col min="11012" max="11012" width="18" customWidth="1"/>
    <col min="11013" max="11013" width="16.140625" customWidth="1"/>
    <col min="11014" max="11014" width="17.5703125" customWidth="1"/>
    <col min="11015" max="11016" width="16.42578125" customWidth="1"/>
    <col min="11017" max="11017" width="16.28515625" customWidth="1"/>
    <col min="11018" max="11018" width="17" customWidth="1"/>
    <col min="11265" max="11265" width="32.85546875" customWidth="1"/>
    <col min="11266" max="11266" width="15.5703125" customWidth="1"/>
    <col min="11267" max="11267" width="18.140625" customWidth="1"/>
    <col min="11268" max="11268" width="18" customWidth="1"/>
    <col min="11269" max="11269" width="16.140625" customWidth="1"/>
    <col min="11270" max="11270" width="17.5703125" customWidth="1"/>
    <col min="11271" max="11272" width="16.42578125" customWidth="1"/>
    <col min="11273" max="11273" width="16.28515625" customWidth="1"/>
    <col min="11274" max="11274" width="17" customWidth="1"/>
    <col min="11521" max="11521" width="32.85546875" customWidth="1"/>
    <col min="11522" max="11522" width="15.5703125" customWidth="1"/>
    <col min="11523" max="11523" width="18.140625" customWidth="1"/>
    <col min="11524" max="11524" width="18" customWidth="1"/>
    <col min="11525" max="11525" width="16.140625" customWidth="1"/>
    <col min="11526" max="11526" width="17.5703125" customWidth="1"/>
    <col min="11527" max="11528" width="16.42578125" customWidth="1"/>
    <col min="11529" max="11529" width="16.28515625" customWidth="1"/>
    <col min="11530" max="11530" width="17" customWidth="1"/>
    <col min="11777" max="11777" width="32.85546875" customWidth="1"/>
    <col min="11778" max="11778" width="15.5703125" customWidth="1"/>
    <col min="11779" max="11779" width="18.140625" customWidth="1"/>
    <col min="11780" max="11780" width="18" customWidth="1"/>
    <col min="11781" max="11781" width="16.140625" customWidth="1"/>
    <col min="11782" max="11782" width="17.5703125" customWidth="1"/>
    <col min="11783" max="11784" width="16.42578125" customWidth="1"/>
    <col min="11785" max="11785" width="16.28515625" customWidth="1"/>
    <col min="11786" max="11786" width="17" customWidth="1"/>
    <col min="12033" max="12033" width="32.85546875" customWidth="1"/>
    <col min="12034" max="12034" width="15.5703125" customWidth="1"/>
    <col min="12035" max="12035" width="18.140625" customWidth="1"/>
    <col min="12036" max="12036" width="18" customWidth="1"/>
    <col min="12037" max="12037" width="16.140625" customWidth="1"/>
    <col min="12038" max="12038" width="17.5703125" customWidth="1"/>
    <col min="12039" max="12040" width="16.42578125" customWidth="1"/>
    <col min="12041" max="12041" width="16.28515625" customWidth="1"/>
    <col min="12042" max="12042" width="17" customWidth="1"/>
    <col min="12289" max="12289" width="32.85546875" customWidth="1"/>
    <col min="12290" max="12290" width="15.5703125" customWidth="1"/>
    <col min="12291" max="12291" width="18.140625" customWidth="1"/>
    <col min="12292" max="12292" width="18" customWidth="1"/>
    <col min="12293" max="12293" width="16.140625" customWidth="1"/>
    <col min="12294" max="12294" width="17.5703125" customWidth="1"/>
    <col min="12295" max="12296" width="16.42578125" customWidth="1"/>
    <col min="12297" max="12297" width="16.28515625" customWidth="1"/>
    <col min="12298" max="12298" width="17" customWidth="1"/>
    <col min="12545" max="12545" width="32.85546875" customWidth="1"/>
    <col min="12546" max="12546" width="15.5703125" customWidth="1"/>
    <col min="12547" max="12547" width="18.140625" customWidth="1"/>
    <col min="12548" max="12548" width="18" customWidth="1"/>
    <col min="12549" max="12549" width="16.140625" customWidth="1"/>
    <col min="12550" max="12550" width="17.5703125" customWidth="1"/>
    <col min="12551" max="12552" width="16.42578125" customWidth="1"/>
    <col min="12553" max="12553" width="16.28515625" customWidth="1"/>
    <col min="12554" max="12554" width="17" customWidth="1"/>
    <col min="12801" max="12801" width="32.85546875" customWidth="1"/>
    <col min="12802" max="12802" width="15.5703125" customWidth="1"/>
    <col min="12803" max="12803" width="18.140625" customWidth="1"/>
    <col min="12804" max="12804" width="18" customWidth="1"/>
    <col min="12805" max="12805" width="16.140625" customWidth="1"/>
    <col min="12806" max="12806" width="17.5703125" customWidth="1"/>
    <col min="12807" max="12808" width="16.42578125" customWidth="1"/>
    <col min="12809" max="12809" width="16.28515625" customWidth="1"/>
    <col min="12810" max="12810" width="17" customWidth="1"/>
    <col min="13057" max="13057" width="32.85546875" customWidth="1"/>
    <col min="13058" max="13058" width="15.5703125" customWidth="1"/>
    <col min="13059" max="13059" width="18.140625" customWidth="1"/>
    <col min="13060" max="13060" width="18" customWidth="1"/>
    <col min="13061" max="13061" width="16.140625" customWidth="1"/>
    <col min="13062" max="13062" width="17.5703125" customWidth="1"/>
    <col min="13063" max="13064" width="16.42578125" customWidth="1"/>
    <col min="13065" max="13065" width="16.28515625" customWidth="1"/>
    <col min="13066" max="13066" width="17" customWidth="1"/>
    <col min="13313" max="13313" width="32.85546875" customWidth="1"/>
    <col min="13314" max="13314" width="15.5703125" customWidth="1"/>
    <col min="13315" max="13315" width="18.140625" customWidth="1"/>
    <col min="13316" max="13316" width="18" customWidth="1"/>
    <col min="13317" max="13317" width="16.140625" customWidth="1"/>
    <col min="13318" max="13318" width="17.5703125" customWidth="1"/>
    <col min="13319" max="13320" width="16.42578125" customWidth="1"/>
    <col min="13321" max="13321" width="16.28515625" customWidth="1"/>
    <col min="13322" max="13322" width="17" customWidth="1"/>
    <col min="13569" max="13569" width="32.85546875" customWidth="1"/>
    <col min="13570" max="13570" width="15.5703125" customWidth="1"/>
    <col min="13571" max="13571" width="18.140625" customWidth="1"/>
    <col min="13572" max="13572" width="18" customWidth="1"/>
    <col min="13573" max="13573" width="16.140625" customWidth="1"/>
    <col min="13574" max="13574" width="17.5703125" customWidth="1"/>
    <col min="13575" max="13576" width="16.42578125" customWidth="1"/>
    <col min="13577" max="13577" width="16.28515625" customWidth="1"/>
    <col min="13578" max="13578" width="17" customWidth="1"/>
    <col min="13825" max="13825" width="32.85546875" customWidth="1"/>
    <col min="13826" max="13826" width="15.5703125" customWidth="1"/>
    <col min="13827" max="13827" width="18.140625" customWidth="1"/>
    <col min="13828" max="13828" width="18" customWidth="1"/>
    <col min="13829" max="13829" width="16.140625" customWidth="1"/>
    <col min="13830" max="13830" width="17.5703125" customWidth="1"/>
    <col min="13831" max="13832" width="16.42578125" customWidth="1"/>
    <col min="13833" max="13833" width="16.28515625" customWidth="1"/>
    <col min="13834" max="13834" width="17" customWidth="1"/>
    <col min="14081" max="14081" width="32.85546875" customWidth="1"/>
    <col min="14082" max="14082" width="15.5703125" customWidth="1"/>
    <col min="14083" max="14083" width="18.140625" customWidth="1"/>
    <col min="14084" max="14084" width="18" customWidth="1"/>
    <col min="14085" max="14085" width="16.140625" customWidth="1"/>
    <col min="14086" max="14086" width="17.5703125" customWidth="1"/>
    <col min="14087" max="14088" width="16.42578125" customWidth="1"/>
    <col min="14089" max="14089" width="16.28515625" customWidth="1"/>
    <col min="14090" max="14090" width="17" customWidth="1"/>
    <col min="14337" max="14337" width="32.85546875" customWidth="1"/>
    <col min="14338" max="14338" width="15.5703125" customWidth="1"/>
    <col min="14339" max="14339" width="18.140625" customWidth="1"/>
    <col min="14340" max="14340" width="18" customWidth="1"/>
    <col min="14341" max="14341" width="16.140625" customWidth="1"/>
    <col min="14342" max="14342" width="17.5703125" customWidth="1"/>
    <col min="14343" max="14344" width="16.42578125" customWidth="1"/>
    <col min="14345" max="14345" width="16.28515625" customWidth="1"/>
    <col min="14346" max="14346" width="17" customWidth="1"/>
    <col min="14593" max="14593" width="32.85546875" customWidth="1"/>
    <col min="14594" max="14594" width="15.5703125" customWidth="1"/>
    <col min="14595" max="14595" width="18.140625" customWidth="1"/>
    <col min="14596" max="14596" width="18" customWidth="1"/>
    <col min="14597" max="14597" width="16.140625" customWidth="1"/>
    <col min="14598" max="14598" width="17.5703125" customWidth="1"/>
    <col min="14599" max="14600" width="16.42578125" customWidth="1"/>
    <col min="14601" max="14601" width="16.28515625" customWidth="1"/>
    <col min="14602" max="14602" width="17" customWidth="1"/>
    <col min="14849" max="14849" width="32.85546875" customWidth="1"/>
    <col min="14850" max="14850" width="15.5703125" customWidth="1"/>
    <col min="14851" max="14851" width="18.140625" customWidth="1"/>
    <col min="14852" max="14852" width="18" customWidth="1"/>
    <col min="14853" max="14853" width="16.140625" customWidth="1"/>
    <col min="14854" max="14854" width="17.5703125" customWidth="1"/>
    <col min="14855" max="14856" width="16.42578125" customWidth="1"/>
    <col min="14857" max="14857" width="16.28515625" customWidth="1"/>
    <col min="14858" max="14858" width="17" customWidth="1"/>
    <col min="15105" max="15105" width="32.85546875" customWidth="1"/>
    <col min="15106" max="15106" width="15.5703125" customWidth="1"/>
    <col min="15107" max="15107" width="18.140625" customWidth="1"/>
    <col min="15108" max="15108" width="18" customWidth="1"/>
    <col min="15109" max="15109" width="16.140625" customWidth="1"/>
    <col min="15110" max="15110" width="17.5703125" customWidth="1"/>
    <col min="15111" max="15112" width="16.42578125" customWidth="1"/>
    <col min="15113" max="15113" width="16.28515625" customWidth="1"/>
    <col min="15114" max="15114" width="17" customWidth="1"/>
    <col min="15361" max="15361" width="32.85546875" customWidth="1"/>
    <col min="15362" max="15362" width="15.5703125" customWidth="1"/>
    <col min="15363" max="15363" width="18.140625" customWidth="1"/>
    <col min="15364" max="15364" width="18" customWidth="1"/>
    <col min="15365" max="15365" width="16.140625" customWidth="1"/>
    <col min="15366" max="15366" width="17.5703125" customWidth="1"/>
    <col min="15367" max="15368" width="16.42578125" customWidth="1"/>
    <col min="15369" max="15369" width="16.28515625" customWidth="1"/>
    <col min="15370" max="15370" width="17" customWidth="1"/>
    <col min="15617" max="15617" width="32.85546875" customWidth="1"/>
    <col min="15618" max="15618" width="15.5703125" customWidth="1"/>
    <col min="15619" max="15619" width="18.140625" customWidth="1"/>
    <col min="15620" max="15620" width="18" customWidth="1"/>
    <col min="15621" max="15621" width="16.140625" customWidth="1"/>
    <col min="15622" max="15622" width="17.5703125" customWidth="1"/>
    <col min="15623" max="15624" width="16.42578125" customWidth="1"/>
    <col min="15625" max="15625" width="16.28515625" customWidth="1"/>
    <col min="15626" max="15626" width="17" customWidth="1"/>
    <col min="15873" max="15873" width="32.85546875" customWidth="1"/>
    <col min="15874" max="15874" width="15.5703125" customWidth="1"/>
    <col min="15875" max="15875" width="18.140625" customWidth="1"/>
    <col min="15876" max="15876" width="18" customWidth="1"/>
    <col min="15877" max="15877" width="16.140625" customWidth="1"/>
    <col min="15878" max="15878" width="17.5703125" customWidth="1"/>
    <col min="15879" max="15880" width="16.42578125" customWidth="1"/>
    <col min="15881" max="15881" width="16.28515625" customWidth="1"/>
    <col min="15882" max="15882" width="17" customWidth="1"/>
    <col min="16129" max="16129" width="32.85546875" customWidth="1"/>
    <col min="16130" max="16130" width="15.5703125" customWidth="1"/>
    <col min="16131" max="16131" width="18.140625" customWidth="1"/>
    <col min="16132" max="16132" width="18" customWidth="1"/>
    <col min="16133" max="16133" width="16.140625" customWidth="1"/>
    <col min="16134" max="16134" width="17.5703125" customWidth="1"/>
    <col min="16135" max="16136" width="16.42578125" customWidth="1"/>
    <col min="16137" max="16137" width="16.28515625" customWidth="1"/>
    <col min="16138" max="16138" width="17" customWidth="1"/>
  </cols>
  <sheetData>
    <row r="1" spans="1:10" ht="15.75" x14ac:dyDescent="0.25">
      <c r="A1" s="1" t="s">
        <v>0</v>
      </c>
      <c r="B1" s="1"/>
      <c r="C1" s="1"/>
      <c r="D1" s="1"/>
      <c r="E1" s="1"/>
      <c r="F1" s="1"/>
      <c r="G1" s="1"/>
      <c r="H1" s="1"/>
      <c r="I1" s="1"/>
      <c r="J1" s="1"/>
    </row>
    <row r="2" spans="1:10" ht="15.75" x14ac:dyDescent="0.25">
      <c r="A2" s="1" t="s">
        <v>65</v>
      </c>
      <c r="B2" s="1"/>
      <c r="C2" s="1"/>
      <c r="D2" s="1"/>
      <c r="E2" s="29"/>
      <c r="F2" s="29"/>
      <c r="G2" s="3" t="s">
        <v>2</v>
      </c>
      <c r="H2" s="4" t="s">
        <v>3</v>
      </c>
      <c r="I2" s="5"/>
      <c r="J2" s="5"/>
    </row>
    <row r="3" spans="1:10" ht="15.75" x14ac:dyDescent="0.25">
      <c r="A3" s="1" t="s">
        <v>66</v>
      </c>
      <c r="B3" s="1"/>
      <c r="C3" s="1"/>
      <c r="D3" s="1"/>
      <c r="E3" s="29"/>
      <c r="F3" s="29"/>
      <c r="G3" s="30"/>
      <c r="H3" s="1"/>
      <c r="I3" s="1"/>
      <c r="J3" s="1"/>
    </row>
    <row r="4" spans="1:10" s="2" customFormat="1" ht="12.75" x14ac:dyDescent="0.2">
      <c r="A4" s="8"/>
      <c r="B4" s="31" t="s">
        <v>176</v>
      </c>
      <c r="C4" s="32"/>
      <c r="D4" s="33"/>
      <c r="E4" s="31" t="s">
        <v>177</v>
      </c>
      <c r="F4" s="32"/>
      <c r="G4" s="33"/>
      <c r="H4" s="31" t="s">
        <v>180</v>
      </c>
      <c r="I4" s="32"/>
      <c r="J4" s="33"/>
    </row>
    <row r="5" spans="1:10" x14ac:dyDescent="0.25">
      <c r="A5" s="34"/>
      <c r="B5" s="35" t="s">
        <v>67</v>
      </c>
      <c r="C5" s="36"/>
      <c r="D5" s="36"/>
      <c r="E5" s="35" t="s">
        <v>68</v>
      </c>
      <c r="F5" s="36"/>
      <c r="G5" s="36"/>
      <c r="H5" s="35" t="s">
        <v>69</v>
      </c>
      <c r="I5" s="36"/>
      <c r="J5" s="37"/>
    </row>
    <row r="6" spans="1:10" x14ac:dyDescent="0.25">
      <c r="A6" s="11" t="s">
        <v>70</v>
      </c>
      <c r="B6" s="38" t="s">
        <v>71</v>
      </c>
      <c r="C6" s="38" t="s">
        <v>72</v>
      </c>
      <c r="D6" s="38" t="s">
        <v>73</v>
      </c>
      <c r="E6" s="38" t="s">
        <v>71</v>
      </c>
      <c r="F6" s="38" t="s">
        <v>72</v>
      </c>
      <c r="G6" s="38" t="s">
        <v>73</v>
      </c>
      <c r="H6" s="38" t="s">
        <v>71</v>
      </c>
      <c r="I6" s="38" t="s">
        <v>72</v>
      </c>
      <c r="J6" s="38" t="s">
        <v>73</v>
      </c>
    </row>
    <row r="7" spans="1:10" x14ac:dyDescent="0.25">
      <c r="A7" s="11" t="s">
        <v>74</v>
      </c>
      <c r="B7" s="38" t="s">
        <v>104</v>
      </c>
      <c r="C7" s="38" t="s">
        <v>135</v>
      </c>
      <c r="D7" s="38" t="s">
        <v>136</v>
      </c>
      <c r="E7" s="38" t="s">
        <v>104</v>
      </c>
      <c r="F7" s="38" t="s">
        <v>135</v>
      </c>
      <c r="G7" s="38" t="s">
        <v>136</v>
      </c>
      <c r="H7" s="38" t="s">
        <v>104</v>
      </c>
      <c r="I7" s="38" t="s">
        <v>135</v>
      </c>
      <c r="J7" s="38" t="s">
        <v>136</v>
      </c>
    </row>
    <row r="8" spans="1:10" x14ac:dyDescent="0.25">
      <c r="A8" s="34"/>
      <c r="B8" s="11"/>
      <c r="C8" s="11"/>
      <c r="D8" s="11"/>
      <c r="E8" s="12"/>
      <c r="F8" s="12"/>
      <c r="G8" s="12"/>
      <c r="H8" s="12"/>
      <c r="I8" s="12"/>
      <c r="J8" s="12"/>
    </row>
    <row r="9" spans="1:10" x14ac:dyDescent="0.25">
      <c r="A9" s="39" t="s">
        <v>78</v>
      </c>
      <c r="B9" s="15"/>
      <c r="C9" s="15"/>
      <c r="D9" s="15"/>
      <c r="E9" s="15"/>
      <c r="F9" s="15"/>
      <c r="G9" s="15"/>
      <c r="H9" s="15"/>
      <c r="I9" s="15"/>
      <c r="J9" s="15"/>
    </row>
    <row r="10" spans="1:10" x14ac:dyDescent="0.25">
      <c r="A10" s="39" t="s">
        <v>79</v>
      </c>
      <c r="B10" s="15"/>
      <c r="C10" s="15"/>
      <c r="D10" s="15"/>
      <c r="E10" s="15"/>
      <c r="F10" s="15"/>
      <c r="G10" s="15"/>
      <c r="H10" s="15"/>
      <c r="I10" s="15"/>
      <c r="J10" s="15"/>
    </row>
    <row r="11" spans="1:10" x14ac:dyDescent="0.25">
      <c r="A11" s="46" t="s">
        <v>80</v>
      </c>
      <c r="B11" s="40">
        <f>B32*'Distribution Worksheet'!D7</f>
        <v>465983.63134111348</v>
      </c>
      <c r="C11" s="40">
        <f>C32*'Distribution Worksheet'!D7</f>
        <v>7257113.4653369039</v>
      </c>
      <c r="D11" s="40">
        <f>D32*'Distribution Worksheet'!D7</f>
        <v>535654.38602010719</v>
      </c>
      <c r="E11" s="41">
        <f>E32*'Distribution Worksheet'!G7</f>
        <v>442003.00898017269</v>
      </c>
      <c r="F11" s="41">
        <f>F32*'Distribution Worksheet'!G7</f>
        <v>6898080.7973165689</v>
      </c>
      <c r="G11" s="41">
        <f>G32*'Distribution Worksheet'!G7</f>
        <v>512849.43962703919</v>
      </c>
      <c r="H11" s="41">
        <f>H32*'Distribution Worksheet'!D7</f>
        <v>482815.53535643348</v>
      </c>
      <c r="I11" s="41">
        <f>I32*'Distribution Worksheet'!G7</f>
        <v>6898080.7973165689</v>
      </c>
      <c r="J11" s="41">
        <f>J32*'Distribution Worksheet'!G7</f>
        <v>512849.43962703919</v>
      </c>
    </row>
    <row r="12" spans="1:10" x14ac:dyDescent="0.25">
      <c r="A12" s="46" t="s">
        <v>81</v>
      </c>
      <c r="B12" s="42">
        <f>B32*'Distribution Worksheet'!D8</f>
        <v>26821.011414420707</v>
      </c>
      <c r="C12" s="42">
        <f>C32*'Distribution Worksheet'!D8</f>
        <v>417703.77755407238</v>
      </c>
      <c r="D12" s="42">
        <f>D32*'Distribution Worksheet'!D8</f>
        <v>30831.109582716021</v>
      </c>
      <c r="E12" s="41">
        <f>E32*'Distribution Worksheet'!G8</f>
        <v>33780.79312327713</v>
      </c>
      <c r="F12" s="41">
        <f>F32*'Distribution Worksheet'!G8</f>
        <v>527196.95483397599</v>
      </c>
      <c r="G12" s="41">
        <f>G32*'Distribution Worksheet'!G8</f>
        <v>39195.345894594924</v>
      </c>
      <c r="H12" s="41">
        <f>H32*'Distribution Worksheet'!D8</f>
        <v>27789.819456930807</v>
      </c>
      <c r="I12" s="41">
        <f>I32*'Distribution Worksheet'!G8</f>
        <v>527196.95483397599</v>
      </c>
      <c r="J12" s="41">
        <f>J32*'Distribution Worksheet'!G8</f>
        <v>39195.345894594924</v>
      </c>
    </row>
    <row r="13" spans="1:10" x14ac:dyDescent="0.25">
      <c r="A13" s="46" t="s">
        <v>82</v>
      </c>
      <c r="B13" s="42">
        <f>B32*'Distribution Worksheet'!D9</f>
        <v>212444.92505095439</v>
      </c>
      <c r="C13" s="42">
        <f>C32*'Distribution Worksheet'!D9</f>
        <v>3308564.5557819488</v>
      </c>
      <c r="D13" s="42">
        <f>D32*'Distribution Worksheet'!D9</f>
        <v>244208.26878348854</v>
      </c>
      <c r="E13" s="41">
        <f>E32*'Distribution Worksheet'!G9</f>
        <v>208813.1901911606</v>
      </c>
      <c r="F13" s="41">
        <f>F32*'Distribution Worksheet'!G9</f>
        <v>3258824.5514606242</v>
      </c>
      <c r="G13" s="41">
        <f>G32*'Distribution Worksheet'!G9</f>
        <v>242282.80215412492</v>
      </c>
      <c r="H13" s="41">
        <f>H32*'Distribution Worksheet'!D9</f>
        <v>220118.69800454102</v>
      </c>
      <c r="I13" s="41">
        <f>I32*'Distribution Worksheet'!G9</f>
        <v>3258824.5514606242</v>
      </c>
      <c r="J13" s="41">
        <f>J32*'Distribution Worksheet'!G9</f>
        <v>242282.80215412492</v>
      </c>
    </row>
    <row r="14" spans="1:10" x14ac:dyDescent="0.25">
      <c r="A14" s="39" t="s">
        <v>83</v>
      </c>
      <c r="B14" s="43">
        <f t="shared" ref="B14:J14" si="0">SUM(B11:B13)</f>
        <v>705249.5678064886</v>
      </c>
      <c r="C14" s="66">
        <f t="shared" si="0"/>
        <v>10983381.798672926</v>
      </c>
      <c r="D14" s="66">
        <f t="shared" si="0"/>
        <v>810693.76438631176</v>
      </c>
      <c r="E14" s="44">
        <f t="shared" si="0"/>
        <v>684596.99229461048</v>
      </c>
      <c r="F14" s="44">
        <f t="shared" si="0"/>
        <v>10684102.303611169</v>
      </c>
      <c r="G14" s="44">
        <f t="shared" si="0"/>
        <v>794327.5876757591</v>
      </c>
      <c r="H14" s="44">
        <f t="shared" si="0"/>
        <v>730724.05281790532</v>
      </c>
      <c r="I14" s="44">
        <f t="shared" si="0"/>
        <v>10684102.303611169</v>
      </c>
      <c r="J14" s="44">
        <f t="shared" si="0"/>
        <v>794327.5876757591</v>
      </c>
    </row>
    <row r="15" spans="1:10" x14ac:dyDescent="0.25">
      <c r="A15" s="39" t="s">
        <v>84</v>
      </c>
      <c r="B15" s="45"/>
      <c r="C15" s="45"/>
      <c r="D15" s="45"/>
      <c r="E15" s="45"/>
      <c r="F15" s="45"/>
      <c r="G15" s="45"/>
      <c r="H15" s="45"/>
      <c r="I15" s="45"/>
      <c r="J15" s="45"/>
    </row>
    <row r="16" spans="1:10" x14ac:dyDescent="0.25">
      <c r="A16" s="46" t="s">
        <v>85</v>
      </c>
      <c r="B16" s="41">
        <f>B32*'Distribution Worksheet'!D10</f>
        <v>3033.6200946231916</v>
      </c>
      <c r="C16" s="41">
        <f>C32*'Distribution Worksheet'!D10</f>
        <v>47244.846721430702</v>
      </c>
      <c r="D16" s="41">
        <f>D32*'Distribution Worksheet'!D10</f>
        <v>3487.1866733321349</v>
      </c>
      <c r="E16" s="41">
        <f>E32*'Distribution Worksheet'!G10</f>
        <v>3515.9688621494261</v>
      </c>
      <c r="F16" s="41">
        <f>F32*'Distribution Worksheet'!G10</f>
        <v>54871.656525405917</v>
      </c>
      <c r="G16" s="41">
        <f>G32*'Distribution Worksheet'!G10</f>
        <v>4079.5257590211063</v>
      </c>
      <c r="H16" s="41">
        <f>H32*'Distribution Worksheet'!D10</f>
        <v>3143.1981974090918</v>
      </c>
      <c r="I16" s="41">
        <f>I32*'Distribution Worksheet'!G10</f>
        <v>54871.656525405917</v>
      </c>
      <c r="J16" s="41">
        <f>J32*'Distribution Worksheet'!G10</f>
        <v>4079.5257590211063</v>
      </c>
    </row>
    <row r="17" spans="1:10" x14ac:dyDescent="0.25">
      <c r="A17" s="46" t="s">
        <v>86</v>
      </c>
      <c r="B17" s="41">
        <f>B32*'Distribution Worksheet'!D11</f>
        <v>60691.274706788237</v>
      </c>
      <c r="C17" s="41">
        <f>C32*'Distribution Worksheet'!D11</f>
        <v>945190.85495661246</v>
      </c>
      <c r="D17" s="67">
        <f>D32*'Distribution Worksheet'!D11</f>
        <v>69765.428017887592</v>
      </c>
      <c r="E17" s="41">
        <f>E32*'Distribution Worksheet'!G11</f>
        <v>67219.924409575295</v>
      </c>
      <c r="F17" s="41">
        <f>F32*'Distribution Worksheet'!G11</f>
        <v>1049061.7944810477</v>
      </c>
      <c r="G17" s="41">
        <f>G32*'Distribution Worksheet'!G11</f>
        <v>77994.266701403918</v>
      </c>
      <c r="H17" s="41">
        <f>H32*'Distribution Worksheet'!D11</f>
        <v>62883.518471857904</v>
      </c>
      <c r="I17" s="41">
        <f>I32*'Distribution Worksheet'!G11</f>
        <v>1049061.7944810477</v>
      </c>
      <c r="J17" s="41">
        <f>J32*'Distribution Worksheet'!G11</f>
        <v>77994.266701403918</v>
      </c>
    </row>
    <row r="18" spans="1:10" x14ac:dyDescent="0.25">
      <c r="A18" s="46" t="s">
        <v>87</v>
      </c>
      <c r="B18" s="41">
        <f>B32*'Distribution Worksheet'!D12</f>
        <v>10567.586618396837</v>
      </c>
      <c r="C18" s="41">
        <f>C32*'Distribution Worksheet'!D12</f>
        <v>164576.97220772621</v>
      </c>
      <c r="D18" s="41">
        <f>D32*'Distribution Worksheet'!D12</f>
        <v>12147.581462250882</v>
      </c>
      <c r="E18" s="41">
        <f>E32*'Distribution Worksheet'!G12</f>
        <v>13397.361413906272</v>
      </c>
      <c r="F18" s="41">
        <f>F32*'Distribution Worksheet'!G12</f>
        <v>209084.733873661</v>
      </c>
      <c r="G18" s="41">
        <f>G32*'Distribution Worksheet'!G12</f>
        <v>15544.756831985638</v>
      </c>
      <c r="H18" s="41">
        <f>H32*'Distribution Worksheet'!D12</f>
        <v>10949.300892613966</v>
      </c>
      <c r="I18" s="41">
        <f>I32*'Distribution Worksheet'!G12</f>
        <v>209084.733873661</v>
      </c>
      <c r="J18" s="41">
        <f>J32*'Distribution Worksheet'!G12</f>
        <v>15544.756831985638</v>
      </c>
    </row>
    <row r="19" spans="1:10" x14ac:dyDescent="0.25">
      <c r="A19" s="39" t="s">
        <v>88</v>
      </c>
      <c r="B19" s="44">
        <f t="shared" ref="B19:J19" si="1">SUM(B16:B18)</f>
        <v>74292.48141980826</v>
      </c>
      <c r="C19" s="44">
        <f t="shared" si="1"/>
        <v>1157012.6738857692</v>
      </c>
      <c r="D19" s="44">
        <f t="shared" si="1"/>
        <v>85400.196153470606</v>
      </c>
      <c r="E19" s="44">
        <f t="shared" si="1"/>
        <v>84133.254685630993</v>
      </c>
      <c r="F19" s="44">
        <f t="shared" si="1"/>
        <v>1313018.1848801144</v>
      </c>
      <c r="G19" s="44">
        <f t="shared" si="1"/>
        <v>97618.549292410666</v>
      </c>
      <c r="H19" s="44">
        <f t="shared" si="1"/>
        <v>76976.017561880959</v>
      </c>
      <c r="I19" s="44">
        <f t="shared" si="1"/>
        <v>1313018.1848801144</v>
      </c>
      <c r="J19" s="44">
        <f t="shared" si="1"/>
        <v>97618.549292410666</v>
      </c>
    </row>
    <row r="20" spans="1:10" x14ac:dyDescent="0.25">
      <c r="A20" s="46" t="s">
        <v>89</v>
      </c>
      <c r="B20" s="41">
        <f>B32*'Distribution Worksheet'!D13</f>
        <v>1837.1606104828354</v>
      </c>
      <c r="C20" s="41">
        <f>C32*'Distribution Worksheet'!D13</f>
        <v>28611.483553510894</v>
      </c>
      <c r="D20" s="41">
        <f>D32*'Distribution Worksheet'!D13</f>
        <v>2111.8405725889788</v>
      </c>
      <c r="E20" s="41">
        <f>E32*'Distribution Worksheet'!G13</f>
        <v>2029.4837807771851</v>
      </c>
      <c r="F20" s="41">
        <f>F32*'Distribution Worksheet'!G13</f>
        <v>31672.958808460327</v>
      </c>
      <c r="G20" s="41">
        <f>G32*'Distribution Worksheet'!G13</f>
        <v>2354.7794891831454</v>
      </c>
      <c r="H20" s="41">
        <f>H32*'Distribution Worksheet'!D13</f>
        <v>1903.5211196865102</v>
      </c>
      <c r="I20" s="41">
        <f>I32*'Distribution Worksheet'!G13</f>
        <v>31672.958808460327</v>
      </c>
      <c r="J20" s="41">
        <f>J32*'Distribution Worksheet'!G13</f>
        <v>2354.7794891831454</v>
      </c>
    </row>
    <row r="21" spans="1:10" x14ac:dyDescent="0.25">
      <c r="A21" s="39" t="s">
        <v>90</v>
      </c>
      <c r="B21" s="45"/>
      <c r="C21" s="45"/>
      <c r="D21" s="45"/>
      <c r="E21" s="45"/>
      <c r="F21" s="45"/>
      <c r="G21" s="45"/>
      <c r="H21" s="45"/>
      <c r="I21" s="45"/>
      <c r="J21" s="45"/>
    </row>
    <row r="22" spans="1:10" x14ac:dyDescent="0.25">
      <c r="A22" s="46" t="s">
        <v>91</v>
      </c>
      <c r="B22" s="41">
        <f>B32*'Distribution Worksheet'!D14</f>
        <v>262483.59649967402</v>
      </c>
      <c r="C22" s="41">
        <f>C32*'Distribution Worksheet'!D14</f>
        <v>4087854.4104769654</v>
      </c>
      <c r="D22" s="41">
        <f>D32*'Distribution Worksheet'!D14</f>
        <v>301728.38758033293</v>
      </c>
      <c r="E22" s="41">
        <f>E32*'Distribution Worksheet'!G14</f>
        <v>309023.45219416637</v>
      </c>
      <c r="F22" s="41">
        <f>F32*'Distribution Worksheet'!G14</f>
        <v>4822747.1265850039</v>
      </c>
      <c r="G22" s="41">
        <f>G32*'Distribution Worksheet'!G14</f>
        <v>358555.26109438896</v>
      </c>
      <c r="H22" s="41">
        <f>H32*'Distribution Worksheet'!D14</f>
        <v>271964.82803813618</v>
      </c>
      <c r="I22" s="41">
        <f>I32*'Distribution Worksheet'!G14</f>
        <v>4822747.1265850039</v>
      </c>
      <c r="J22" s="41">
        <f>J32*'Distribution Worksheet'!G14</f>
        <v>358555.26109438896</v>
      </c>
    </row>
    <row r="23" spans="1:10" x14ac:dyDescent="0.25">
      <c r="A23" s="46" t="s">
        <v>92</v>
      </c>
      <c r="B23" s="41"/>
      <c r="C23" s="41"/>
      <c r="D23" s="41"/>
      <c r="E23" s="41"/>
      <c r="F23" s="41"/>
      <c r="G23" s="41"/>
      <c r="H23" s="41"/>
      <c r="I23" s="41"/>
      <c r="J23" s="41"/>
    </row>
    <row r="24" spans="1:10" x14ac:dyDescent="0.25">
      <c r="A24" s="46" t="s">
        <v>93</v>
      </c>
      <c r="B24" s="41">
        <f>B32*'Distribution Worksheet'!D16</f>
        <v>27638.86644121577</v>
      </c>
      <c r="C24" s="41">
        <f>C32*'Distribution Worksheet'!D16</f>
        <v>430440.84883394989</v>
      </c>
      <c r="D24" s="41">
        <f>D32*'Distribution Worksheet'!D16</f>
        <v>31771.244820879943</v>
      </c>
      <c r="E24" s="41">
        <f>E32*'Distribution Worksheet'!G16</f>
        <v>28628.220420071128</v>
      </c>
      <c r="F24" s="41">
        <f>F32*'Distribution Worksheet'!G16</f>
        <v>446783.78546942706</v>
      </c>
      <c r="G24" s="41">
        <f>G32*'Distribution Worksheet'!G16</f>
        <v>33216.893328007725</v>
      </c>
      <c r="H24" s="41">
        <f>H32*'Distribution Worksheet'!D16</f>
        <v>28637.216416926061</v>
      </c>
      <c r="I24" s="41">
        <f>I32*'Distribution Worksheet'!G16</f>
        <v>446783.78546942706</v>
      </c>
      <c r="J24" s="41">
        <f>J32*'Distribution Worksheet'!G16</f>
        <v>33216.893328007725</v>
      </c>
    </row>
    <row r="25" spans="1:10" x14ac:dyDescent="0.25">
      <c r="A25" s="39" t="s">
        <v>94</v>
      </c>
      <c r="B25" s="44">
        <f t="shared" ref="B25:J25" si="2">SUM(B22:B24)</f>
        <v>290122.46294088982</v>
      </c>
      <c r="C25" s="44">
        <f t="shared" si="2"/>
        <v>4518295.2593109151</v>
      </c>
      <c r="D25" s="44">
        <f t="shared" si="2"/>
        <v>333499.63240121288</v>
      </c>
      <c r="E25" s="44">
        <f t="shared" si="2"/>
        <v>337651.67261423753</v>
      </c>
      <c r="F25" s="44">
        <f t="shared" si="2"/>
        <v>5269530.9120544307</v>
      </c>
      <c r="G25" s="44">
        <f t="shared" si="2"/>
        <v>391772.15442239668</v>
      </c>
      <c r="H25" s="44">
        <f t="shared" si="2"/>
        <v>300602.04445506225</v>
      </c>
      <c r="I25" s="44">
        <f t="shared" si="2"/>
        <v>5269530.9120544307</v>
      </c>
      <c r="J25" s="44">
        <f t="shared" si="2"/>
        <v>391772.15442239668</v>
      </c>
    </row>
    <row r="26" spans="1:10" x14ac:dyDescent="0.25">
      <c r="A26" s="39" t="s">
        <v>95</v>
      </c>
      <c r="B26" s="45"/>
      <c r="C26" s="45"/>
      <c r="D26" s="45"/>
      <c r="E26" s="45"/>
      <c r="F26" s="45"/>
      <c r="G26" s="45"/>
      <c r="H26" s="45"/>
      <c r="I26" s="45"/>
      <c r="J26" s="45"/>
    </row>
    <row r="27" spans="1:10" x14ac:dyDescent="0.25">
      <c r="A27" s="46" t="s">
        <v>96</v>
      </c>
      <c r="B27" s="41">
        <f>B32*'Distribution Worksheet'!D17</f>
        <v>12348.327222330376</v>
      </c>
      <c r="C27" s="41">
        <f>C32*'Distribution Worksheet'!D17</f>
        <v>192309.78457687618</v>
      </c>
      <c r="D27" s="41">
        <f>D32*'Distribution Worksheet'!D17</f>
        <v>14194.566486415477</v>
      </c>
      <c r="E27" s="41">
        <f>E32*'Distribution Worksheet'!G17</f>
        <v>14588.596624743846</v>
      </c>
      <c r="F27" s="41">
        <f>F32*'Distribution Worksheet'!G17</f>
        <v>227675.64064582429</v>
      </c>
      <c r="G27" s="41">
        <f>G32*'Distribution Worksheet'!G17</f>
        <v>16926.929120250428</v>
      </c>
      <c r="H27" s="41">
        <f>H32*'Distribution Worksheet'!D17</f>
        <v>12794.364045464788</v>
      </c>
      <c r="I27" s="41">
        <f>I32*'Distribution Worksheet'!G17</f>
        <v>227675.64064582429</v>
      </c>
      <c r="J27" s="41">
        <f>J32*'Distribution Worksheet'!G17</f>
        <v>16926.929120250428</v>
      </c>
    </row>
    <row r="28" spans="1:10" x14ac:dyDescent="0.25">
      <c r="A28" s="46" t="s">
        <v>97</v>
      </c>
      <c r="B28" s="41"/>
      <c r="C28" s="41"/>
      <c r="D28" s="41"/>
      <c r="E28" s="41"/>
      <c r="F28" s="41"/>
      <c r="G28" s="41"/>
      <c r="H28" s="41"/>
      <c r="I28" s="41"/>
      <c r="J28" s="41"/>
    </row>
    <row r="29" spans="1:10" x14ac:dyDescent="0.25">
      <c r="A29" s="39" t="s">
        <v>98</v>
      </c>
      <c r="B29" s="44">
        <f t="shared" ref="B29:G29" si="3">SUM(B27:B28)</f>
        <v>12348.327222330376</v>
      </c>
      <c r="C29" s="44">
        <f t="shared" si="3"/>
        <v>192309.78457687618</v>
      </c>
      <c r="D29" s="44">
        <f t="shared" si="3"/>
        <v>14194.566486415477</v>
      </c>
      <c r="E29" s="44">
        <f>SUM(E27:E28)</f>
        <v>14588.596624743846</v>
      </c>
      <c r="F29" s="44">
        <f t="shared" si="3"/>
        <v>227675.64064582429</v>
      </c>
      <c r="G29" s="44">
        <f t="shared" si="3"/>
        <v>16926.929120250428</v>
      </c>
      <c r="H29" s="44">
        <f>SUM(H27:H28)</f>
        <v>12794.364045464788</v>
      </c>
      <c r="I29" s="44">
        <f>SUM(I27:I28)</f>
        <v>227675.64064582429</v>
      </c>
      <c r="J29" s="44">
        <f>$G$29</f>
        <v>16926.929120250428</v>
      </c>
    </row>
    <row r="30" spans="1:10" x14ac:dyDescent="0.25">
      <c r="A30" s="46" t="s">
        <v>99</v>
      </c>
      <c r="B30" s="41">
        <v>0</v>
      </c>
      <c r="C30" s="41">
        <v>0</v>
      </c>
      <c r="D30" s="41">
        <v>0</v>
      </c>
      <c r="E30" s="41">
        <v>0</v>
      </c>
      <c r="F30" s="41">
        <v>0</v>
      </c>
      <c r="G30" s="41">
        <v>0</v>
      </c>
      <c r="H30" s="41">
        <v>0</v>
      </c>
      <c r="I30" s="41">
        <v>0</v>
      </c>
      <c r="J30" s="41">
        <v>0</v>
      </c>
    </row>
    <row r="31" spans="1:10" x14ac:dyDescent="0.25">
      <c r="A31" s="39" t="s">
        <v>100</v>
      </c>
      <c r="B31" s="66">
        <f t="shared" ref="B31:J31" si="4">SUM(B14+B19+B20+B25+B29)</f>
        <v>1083849.9999999998</v>
      </c>
      <c r="C31" s="66">
        <f t="shared" si="4"/>
        <v>16879611</v>
      </c>
      <c r="D31" s="66">
        <f t="shared" si="4"/>
        <v>1245899.9999999998</v>
      </c>
      <c r="E31" s="44">
        <f t="shared" si="4"/>
        <v>1123000.0000000002</v>
      </c>
      <c r="F31" s="44">
        <f t="shared" si="4"/>
        <v>17526000</v>
      </c>
      <c r="G31" s="44">
        <f t="shared" si="4"/>
        <v>1303000</v>
      </c>
      <c r="H31" s="44">
        <f t="shared" si="4"/>
        <v>1123000</v>
      </c>
      <c r="I31" s="44">
        <f t="shared" si="4"/>
        <v>17526000</v>
      </c>
      <c r="J31" s="44">
        <f t="shared" si="4"/>
        <v>1303000</v>
      </c>
    </row>
    <row r="32" spans="1:10" x14ac:dyDescent="0.25">
      <c r="A32" s="2"/>
      <c r="B32" s="47">
        <f>'BOR-13'!C12</f>
        <v>1083850</v>
      </c>
      <c r="C32" s="47">
        <f>'BOR-13'!C19</f>
        <v>16879611</v>
      </c>
      <c r="D32" s="47">
        <f>'BOR-13'!C20</f>
        <v>1245900</v>
      </c>
      <c r="E32" s="47">
        <f>'BOR-13'!D12</f>
        <v>1123000</v>
      </c>
      <c r="F32" s="47">
        <f>'BOR-13'!D19</f>
        <v>17526000</v>
      </c>
      <c r="G32" s="47">
        <f>'BOR-13'!D20</f>
        <v>1303000</v>
      </c>
      <c r="H32" s="47">
        <f>'BOR-13'!E12</f>
        <v>1123000</v>
      </c>
      <c r="I32" s="47">
        <f>'BOR-13'!E19</f>
        <v>17526000</v>
      </c>
      <c r="J32" s="47">
        <f>'BOR-13'!E20</f>
        <v>1303000</v>
      </c>
    </row>
    <row r="33" spans="1:10" ht="15.75" x14ac:dyDescent="0.25">
      <c r="A33" s="48" t="s">
        <v>101</v>
      </c>
      <c r="B33" s="2"/>
      <c r="C33" s="2"/>
      <c r="D33" s="2"/>
      <c r="E33" s="2"/>
      <c r="F33" s="2"/>
      <c r="G33" s="2"/>
      <c r="H33" s="2"/>
      <c r="I33" s="2"/>
      <c r="J33" s="27" t="s">
        <v>105</v>
      </c>
    </row>
    <row r="34" spans="1:10" ht="15.75" x14ac:dyDescent="0.25">
      <c r="A34" s="49" t="s">
        <v>103</v>
      </c>
      <c r="B34" s="50"/>
      <c r="C34" s="51"/>
      <c r="D34" s="51"/>
      <c r="E34" s="51"/>
      <c r="F34" s="51"/>
      <c r="G34" s="51"/>
      <c r="H34" s="51"/>
      <c r="I34" s="51"/>
      <c r="J34" s="51"/>
    </row>
  </sheetData>
  <pageMargins left="0.7" right="0.7" top="0.75" bottom="0.75" header="0.3" footer="0.3"/>
  <pageSetup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4"/>
  <sheetViews>
    <sheetView topLeftCell="A3" zoomScale="85" zoomScaleNormal="85" workbookViewId="0">
      <selection activeCell="B4" sqref="B4:J4"/>
    </sheetView>
  </sheetViews>
  <sheetFormatPr defaultRowHeight="15" x14ac:dyDescent="0.25"/>
  <cols>
    <col min="1" max="1" width="28.28515625" customWidth="1"/>
    <col min="2" max="2" width="16.28515625" customWidth="1"/>
    <col min="3" max="4" width="17.5703125" customWidth="1"/>
    <col min="5" max="5" width="20.28515625" customWidth="1"/>
    <col min="6" max="6" width="17.5703125" customWidth="1"/>
    <col min="7" max="7" width="16.5703125" customWidth="1"/>
    <col min="8" max="8" width="16.7109375" customWidth="1"/>
    <col min="9" max="9" width="17.28515625" customWidth="1"/>
    <col min="10" max="10" width="16.42578125" customWidth="1"/>
    <col min="257" max="257" width="28.28515625" customWidth="1"/>
    <col min="258" max="258" width="16.28515625" customWidth="1"/>
    <col min="259" max="260" width="17.5703125" customWidth="1"/>
    <col min="261" max="261" width="20.28515625" customWidth="1"/>
    <col min="262" max="262" width="17.5703125" customWidth="1"/>
    <col min="263" max="263" width="16.5703125" customWidth="1"/>
    <col min="264" max="264" width="16.7109375" customWidth="1"/>
    <col min="265" max="265" width="17.28515625" customWidth="1"/>
    <col min="266" max="266" width="16.42578125" customWidth="1"/>
    <col min="513" max="513" width="28.28515625" customWidth="1"/>
    <col min="514" max="514" width="16.28515625" customWidth="1"/>
    <col min="515" max="516" width="17.5703125" customWidth="1"/>
    <col min="517" max="517" width="20.28515625" customWidth="1"/>
    <col min="518" max="518" width="17.5703125" customWidth="1"/>
    <col min="519" max="519" width="16.5703125" customWidth="1"/>
    <col min="520" max="520" width="16.7109375" customWidth="1"/>
    <col min="521" max="521" width="17.28515625" customWidth="1"/>
    <col min="522" max="522" width="16.42578125" customWidth="1"/>
    <col min="769" max="769" width="28.28515625" customWidth="1"/>
    <col min="770" max="770" width="16.28515625" customWidth="1"/>
    <col min="771" max="772" width="17.5703125" customWidth="1"/>
    <col min="773" max="773" width="20.28515625" customWidth="1"/>
    <col min="774" max="774" width="17.5703125" customWidth="1"/>
    <col min="775" max="775" width="16.5703125" customWidth="1"/>
    <col min="776" max="776" width="16.7109375" customWidth="1"/>
    <col min="777" max="777" width="17.28515625" customWidth="1"/>
    <col min="778" max="778" width="16.42578125" customWidth="1"/>
    <col min="1025" max="1025" width="28.28515625" customWidth="1"/>
    <col min="1026" max="1026" width="16.28515625" customWidth="1"/>
    <col min="1027" max="1028" width="17.5703125" customWidth="1"/>
    <col min="1029" max="1029" width="20.28515625" customWidth="1"/>
    <col min="1030" max="1030" width="17.5703125" customWidth="1"/>
    <col min="1031" max="1031" width="16.5703125" customWidth="1"/>
    <col min="1032" max="1032" width="16.7109375" customWidth="1"/>
    <col min="1033" max="1033" width="17.28515625" customWidth="1"/>
    <col min="1034" max="1034" width="16.42578125" customWidth="1"/>
    <col min="1281" max="1281" width="28.28515625" customWidth="1"/>
    <col min="1282" max="1282" width="16.28515625" customWidth="1"/>
    <col min="1283" max="1284" width="17.5703125" customWidth="1"/>
    <col min="1285" max="1285" width="20.28515625" customWidth="1"/>
    <col min="1286" max="1286" width="17.5703125" customWidth="1"/>
    <col min="1287" max="1287" width="16.5703125" customWidth="1"/>
    <col min="1288" max="1288" width="16.7109375" customWidth="1"/>
    <col min="1289" max="1289" width="17.28515625" customWidth="1"/>
    <col min="1290" max="1290" width="16.42578125" customWidth="1"/>
    <col min="1537" max="1537" width="28.28515625" customWidth="1"/>
    <col min="1538" max="1538" width="16.28515625" customWidth="1"/>
    <col min="1539" max="1540" width="17.5703125" customWidth="1"/>
    <col min="1541" max="1541" width="20.28515625" customWidth="1"/>
    <col min="1542" max="1542" width="17.5703125" customWidth="1"/>
    <col min="1543" max="1543" width="16.5703125" customWidth="1"/>
    <col min="1544" max="1544" width="16.7109375" customWidth="1"/>
    <col min="1545" max="1545" width="17.28515625" customWidth="1"/>
    <col min="1546" max="1546" width="16.42578125" customWidth="1"/>
    <col min="1793" max="1793" width="28.28515625" customWidth="1"/>
    <col min="1794" max="1794" width="16.28515625" customWidth="1"/>
    <col min="1795" max="1796" width="17.5703125" customWidth="1"/>
    <col min="1797" max="1797" width="20.28515625" customWidth="1"/>
    <col min="1798" max="1798" width="17.5703125" customWidth="1"/>
    <col min="1799" max="1799" width="16.5703125" customWidth="1"/>
    <col min="1800" max="1800" width="16.7109375" customWidth="1"/>
    <col min="1801" max="1801" width="17.28515625" customWidth="1"/>
    <col min="1802" max="1802" width="16.42578125" customWidth="1"/>
    <col min="2049" max="2049" width="28.28515625" customWidth="1"/>
    <col min="2050" max="2050" width="16.28515625" customWidth="1"/>
    <col min="2051" max="2052" width="17.5703125" customWidth="1"/>
    <col min="2053" max="2053" width="20.28515625" customWidth="1"/>
    <col min="2054" max="2054" width="17.5703125" customWidth="1"/>
    <col min="2055" max="2055" width="16.5703125" customWidth="1"/>
    <col min="2056" max="2056" width="16.7109375" customWidth="1"/>
    <col min="2057" max="2057" width="17.28515625" customWidth="1"/>
    <col min="2058" max="2058" width="16.42578125" customWidth="1"/>
    <col min="2305" max="2305" width="28.28515625" customWidth="1"/>
    <col min="2306" max="2306" width="16.28515625" customWidth="1"/>
    <col min="2307" max="2308" width="17.5703125" customWidth="1"/>
    <col min="2309" max="2309" width="20.28515625" customWidth="1"/>
    <col min="2310" max="2310" width="17.5703125" customWidth="1"/>
    <col min="2311" max="2311" width="16.5703125" customWidth="1"/>
    <col min="2312" max="2312" width="16.7109375" customWidth="1"/>
    <col min="2313" max="2313" width="17.28515625" customWidth="1"/>
    <col min="2314" max="2314" width="16.42578125" customWidth="1"/>
    <col min="2561" max="2561" width="28.28515625" customWidth="1"/>
    <col min="2562" max="2562" width="16.28515625" customWidth="1"/>
    <col min="2563" max="2564" width="17.5703125" customWidth="1"/>
    <col min="2565" max="2565" width="20.28515625" customWidth="1"/>
    <col min="2566" max="2566" width="17.5703125" customWidth="1"/>
    <col min="2567" max="2567" width="16.5703125" customWidth="1"/>
    <col min="2568" max="2568" width="16.7109375" customWidth="1"/>
    <col min="2569" max="2569" width="17.28515625" customWidth="1"/>
    <col min="2570" max="2570" width="16.42578125" customWidth="1"/>
    <col min="2817" max="2817" width="28.28515625" customWidth="1"/>
    <col min="2818" max="2818" width="16.28515625" customWidth="1"/>
    <col min="2819" max="2820" width="17.5703125" customWidth="1"/>
    <col min="2821" max="2821" width="20.28515625" customWidth="1"/>
    <col min="2822" max="2822" width="17.5703125" customWidth="1"/>
    <col min="2823" max="2823" width="16.5703125" customWidth="1"/>
    <col min="2824" max="2824" width="16.7109375" customWidth="1"/>
    <col min="2825" max="2825" width="17.28515625" customWidth="1"/>
    <col min="2826" max="2826" width="16.42578125" customWidth="1"/>
    <col min="3073" max="3073" width="28.28515625" customWidth="1"/>
    <col min="3074" max="3074" width="16.28515625" customWidth="1"/>
    <col min="3075" max="3076" width="17.5703125" customWidth="1"/>
    <col min="3077" max="3077" width="20.28515625" customWidth="1"/>
    <col min="3078" max="3078" width="17.5703125" customWidth="1"/>
    <col min="3079" max="3079" width="16.5703125" customWidth="1"/>
    <col min="3080" max="3080" width="16.7109375" customWidth="1"/>
    <col min="3081" max="3081" width="17.28515625" customWidth="1"/>
    <col min="3082" max="3082" width="16.42578125" customWidth="1"/>
    <col min="3329" max="3329" width="28.28515625" customWidth="1"/>
    <col min="3330" max="3330" width="16.28515625" customWidth="1"/>
    <col min="3331" max="3332" width="17.5703125" customWidth="1"/>
    <col min="3333" max="3333" width="20.28515625" customWidth="1"/>
    <col min="3334" max="3334" width="17.5703125" customWidth="1"/>
    <col min="3335" max="3335" width="16.5703125" customWidth="1"/>
    <col min="3336" max="3336" width="16.7109375" customWidth="1"/>
    <col min="3337" max="3337" width="17.28515625" customWidth="1"/>
    <col min="3338" max="3338" width="16.42578125" customWidth="1"/>
    <col min="3585" max="3585" width="28.28515625" customWidth="1"/>
    <col min="3586" max="3586" width="16.28515625" customWidth="1"/>
    <col min="3587" max="3588" width="17.5703125" customWidth="1"/>
    <col min="3589" max="3589" width="20.28515625" customWidth="1"/>
    <col min="3590" max="3590" width="17.5703125" customWidth="1"/>
    <col min="3591" max="3591" width="16.5703125" customWidth="1"/>
    <col min="3592" max="3592" width="16.7109375" customWidth="1"/>
    <col min="3593" max="3593" width="17.28515625" customWidth="1"/>
    <col min="3594" max="3594" width="16.42578125" customWidth="1"/>
    <col min="3841" max="3841" width="28.28515625" customWidth="1"/>
    <col min="3842" max="3842" width="16.28515625" customWidth="1"/>
    <col min="3843" max="3844" width="17.5703125" customWidth="1"/>
    <col min="3845" max="3845" width="20.28515625" customWidth="1"/>
    <col min="3846" max="3846" width="17.5703125" customWidth="1"/>
    <col min="3847" max="3847" width="16.5703125" customWidth="1"/>
    <col min="3848" max="3848" width="16.7109375" customWidth="1"/>
    <col min="3849" max="3849" width="17.28515625" customWidth="1"/>
    <col min="3850" max="3850" width="16.42578125" customWidth="1"/>
    <col min="4097" max="4097" width="28.28515625" customWidth="1"/>
    <col min="4098" max="4098" width="16.28515625" customWidth="1"/>
    <col min="4099" max="4100" width="17.5703125" customWidth="1"/>
    <col min="4101" max="4101" width="20.28515625" customWidth="1"/>
    <col min="4102" max="4102" width="17.5703125" customWidth="1"/>
    <col min="4103" max="4103" width="16.5703125" customWidth="1"/>
    <col min="4104" max="4104" width="16.7109375" customWidth="1"/>
    <col min="4105" max="4105" width="17.28515625" customWidth="1"/>
    <col min="4106" max="4106" width="16.42578125" customWidth="1"/>
    <col min="4353" max="4353" width="28.28515625" customWidth="1"/>
    <col min="4354" max="4354" width="16.28515625" customWidth="1"/>
    <col min="4355" max="4356" width="17.5703125" customWidth="1"/>
    <col min="4357" max="4357" width="20.28515625" customWidth="1"/>
    <col min="4358" max="4358" width="17.5703125" customWidth="1"/>
    <col min="4359" max="4359" width="16.5703125" customWidth="1"/>
    <col min="4360" max="4360" width="16.7109375" customWidth="1"/>
    <col min="4361" max="4361" width="17.28515625" customWidth="1"/>
    <col min="4362" max="4362" width="16.42578125" customWidth="1"/>
    <col min="4609" max="4609" width="28.28515625" customWidth="1"/>
    <col min="4610" max="4610" width="16.28515625" customWidth="1"/>
    <col min="4611" max="4612" width="17.5703125" customWidth="1"/>
    <col min="4613" max="4613" width="20.28515625" customWidth="1"/>
    <col min="4614" max="4614" width="17.5703125" customWidth="1"/>
    <col min="4615" max="4615" width="16.5703125" customWidth="1"/>
    <col min="4616" max="4616" width="16.7109375" customWidth="1"/>
    <col min="4617" max="4617" width="17.28515625" customWidth="1"/>
    <col min="4618" max="4618" width="16.42578125" customWidth="1"/>
    <col min="4865" max="4865" width="28.28515625" customWidth="1"/>
    <col min="4866" max="4866" width="16.28515625" customWidth="1"/>
    <col min="4867" max="4868" width="17.5703125" customWidth="1"/>
    <col min="4869" max="4869" width="20.28515625" customWidth="1"/>
    <col min="4870" max="4870" width="17.5703125" customWidth="1"/>
    <col min="4871" max="4871" width="16.5703125" customWidth="1"/>
    <col min="4872" max="4872" width="16.7109375" customWidth="1"/>
    <col min="4873" max="4873" width="17.28515625" customWidth="1"/>
    <col min="4874" max="4874" width="16.42578125" customWidth="1"/>
    <col min="5121" max="5121" width="28.28515625" customWidth="1"/>
    <col min="5122" max="5122" width="16.28515625" customWidth="1"/>
    <col min="5123" max="5124" width="17.5703125" customWidth="1"/>
    <col min="5125" max="5125" width="20.28515625" customWidth="1"/>
    <col min="5126" max="5126" width="17.5703125" customWidth="1"/>
    <col min="5127" max="5127" width="16.5703125" customWidth="1"/>
    <col min="5128" max="5128" width="16.7109375" customWidth="1"/>
    <col min="5129" max="5129" width="17.28515625" customWidth="1"/>
    <col min="5130" max="5130" width="16.42578125" customWidth="1"/>
    <col min="5377" max="5377" width="28.28515625" customWidth="1"/>
    <col min="5378" max="5378" width="16.28515625" customWidth="1"/>
    <col min="5379" max="5380" width="17.5703125" customWidth="1"/>
    <col min="5381" max="5381" width="20.28515625" customWidth="1"/>
    <col min="5382" max="5382" width="17.5703125" customWidth="1"/>
    <col min="5383" max="5383" width="16.5703125" customWidth="1"/>
    <col min="5384" max="5384" width="16.7109375" customWidth="1"/>
    <col min="5385" max="5385" width="17.28515625" customWidth="1"/>
    <col min="5386" max="5386" width="16.42578125" customWidth="1"/>
    <col min="5633" max="5633" width="28.28515625" customWidth="1"/>
    <col min="5634" max="5634" width="16.28515625" customWidth="1"/>
    <col min="5635" max="5636" width="17.5703125" customWidth="1"/>
    <col min="5637" max="5637" width="20.28515625" customWidth="1"/>
    <col min="5638" max="5638" width="17.5703125" customWidth="1"/>
    <col min="5639" max="5639" width="16.5703125" customWidth="1"/>
    <col min="5640" max="5640" width="16.7109375" customWidth="1"/>
    <col min="5641" max="5641" width="17.28515625" customWidth="1"/>
    <col min="5642" max="5642" width="16.42578125" customWidth="1"/>
    <col min="5889" max="5889" width="28.28515625" customWidth="1"/>
    <col min="5890" max="5890" width="16.28515625" customWidth="1"/>
    <col min="5891" max="5892" width="17.5703125" customWidth="1"/>
    <col min="5893" max="5893" width="20.28515625" customWidth="1"/>
    <col min="5894" max="5894" width="17.5703125" customWidth="1"/>
    <col min="5895" max="5895" width="16.5703125" customWidth="1"/>
    <col min="5896" max="5896" width="16.7109375" customWidth="1"/>
    <col min="5897" max="5897" width="17.28515625" customWidth="1"/>
    <col min="5898" max="5898" width="16.42578125" customWidth="1"/>
    <col min="6145" max="6145" width="28.28515625" customWidth="1"/>
    <col min="6146" max="6146" width="16.28515625" customWidth="1"/>
    <col min="6147" max="6148" width="17.5703125" customWidth="1"/>
    <col min="6149" max="6149" width="20.28515625" customWidth="1"/>
    <col min="6150" max="6150" width="17.5703125" customWidth="1"/>
    <col min="6151" max="6151" width="16.5703125" customWidth="1"/>
    <col min="6152" max="6152" width="16.7109375" customWidth="1"/>
    <col min="6153" max="6153" width="17.28515625" customWidth="1"/>
    <col min="6154" max="6154" width="16.42578125" customWidth="1"/>
    <col min="6401" max="6401" width="28.28515625" customWidth="1"/>
    <col min="6402" max="6402" width="16.28515625" customWidth="1"/>
    <col min="6403" max="6404" width="17.5703125" customWidth="1"/>
    <col min="6405" max="6405" width="20.28515625" customWidth="1"/>
    <col min="6406" max="6406" width="17.5703125" customWidth="1"/>
    <col min="6407" max="6407" width="16.5703125" customWidth="1"/>
    <col min="6408" max="6408" width="16.7109375" customWidth="1"/>
    <col min="6409" max="6409" width="17.28515625" customWidth="1"/>
    <col min="6410" max="6410" width="16.42578125" customWidth="1"/>
    <col min="6657" max="6657" width="28.28515625" customWidth="1"/>
    <col min="6658" max="6658" width="16.28515625" customWidth="1"/>
    <col min="6659" max="6660" width="17.5703125" customWidth="1"/>
    <col min="6661" max="6661" width="20.28515625" customWidth="1"/>
    <col min="6662" max="6662" width="17.5703125" customWidth="1"/>
    <col min="6663" max="6663" width="16.5703125" customWidth="1"/>
    <col min="6664" max="6664" width="16.7109375" customWidth="1"/>
    <col min="6665" max="6665" width="17.28515625" customWidth="1"/>
    <col min="6666" max="6666" width="16.42578125" customWidth="1"/>
    <col min="6913" max="6913" width="28.28515625" customWidth="1"/>
    <col min="6914" max="6914" width="16.28515625" customWidth="1"/>
    <col min="6915" max="6916" width="17.5703125" customWidth="1"/>
    <col min="6917" max="6917" width="20.28515625" customWidth="1"/>
    <col min="6918" max="6918" width="17.5703125" customWidth="1"/>
    <col min="6919" max="6919" width="16.5703125" customWidth="1"/>
    <col min="6920" max="6920" width="16.7109375" customWidth="1"/>
    <col min="6921" max="6921" width="17.28515625" customWidth="1"/>
    <col min="6922" max="6922" width="16.42578125" customWidth="1"/>
    <col min="7169" max="7169" width="28.28515625" customWidth="1"/>
    <col min="7170" max="7170" width="16.28515625" customWidth="1"/>
    <col min="7171" max="7172" width="17.5703125" customWidth="1"/>
    <col min="7173" max="7173" width="20.28515625" customWidth="1"/>
    <col min="7174" max="7174" width="17.5703125" customWidth="1"/>
    <col min="7175" max="7175" width="16.5703125" customWidth="1"/>
    <col min="7176" max="7176" width="16.7109375" customWidth="1"/>
    <col min="7177" max="7177" width="17.28515625" customWidth="1"/>
    <col min="7178" max="7178" width="16.42578125" customWidth="1"/>
    <col min="7425" max="7425" width="28.28515625" customWidth="1"/>
    <col min="7426" max="7426" width="16.28515625" customWidth="1"/>
    <col min="7427" max="7428" width="17.5703125" customWidth="1"/>
    <col min="7429" max="7429" width="20.28515625" customWidth="1"/>
    <col min="7430" max="7430" width="17.5703125" customWidth="1"/>
    <col min="7431" max="7431" width="16.5703125" customWidth="1"/>
    <col min="7432" max="7432" width="16.7109375" customWidth="1"/>
    <col min="7433" max="7433" width="17.28515625" customWidth="1"/>
    <col min="7434" max="7434" width="16.42578125" customWidth="1"/>
    <col min="7681" max="7681" width="28.28515625" customWidth="1"/>
    <col min="7682" max="7682" width="16.28515625" customWidth="1"/>
    <col min="7683" max="7684" width="17.5703125" customWidth="1"/>
    <col min="7685" max="7685" width="20.28515625" customWidth="1"/>
    <col min="7686" max="7686" width="17.5703125" customWidth="1"/>
    <col min="7687" max="7687" width="16.5703125" customWidth="1"/>
    <col min="7688" max="7688" width="16.7109375" customWidth="1"/>
    <col min="7689" max="7689" width="17.28515625" customWidth="1"/>
    <col min="7690" max="7690" width="16.42578125" customWidth="1"/>
    <col min="7937" max="7937" width="28.28515625" customWidth="1"/>
    <col min="7938" max="7938" width="16.28515625" customWidth="1"/>
    <col min="7939" max="7940" width="17.5703125" customWidth="1"/>
    <col min="7941" max="7941" width="20.28515625" customWidth="1"/>
    <col min="7942" max="7942" width="17.5703125" customWidth="1"/>
    <col min="7943" max="7943" width="16.5703125" customWidth="1"/>
    <col min="7944" max="7944" width="16.7109375" customWidth="1"/>
    <col min="7945" max="7945" width="17.28515625" customWidth="1"/>
    <col min="7946" max="7946" width="16.42578125" customWidth="1"/>
    <col min="8193" max="8193" width="28.28515625" customWidth="1"/>
    <col min="8194" max="8194" width="16.28515625" customWidth="1"/>
    <col min="8195" max="8196" width="17.5703125" customWidth="1"/>
    <col min="8197" max="8197" width="20.28515625" customWidth="1"/>
    <col min="8198" max="8198" width="17.5703125" customWidth="1"/>
    <col min="8199" max="8199" width="16.5703125" customWidth="1"/>
    <col min="8200" max="8200" width="16.7109375" customWidth="1"/>
    <col min="8201" max="8201" width="17.28515625" customWidth="1"/>
    <col min="8202" max="8202" width="16.42578125" customWidth="1"/>
    <col min="8449" max="8449" width="28.28515625" customWidth="1"/>
    <col min="8450" max="8450" width="16.28515625" customWidth="1"/>
    <col min="8451" max="8452" width="17.5703125" customWidth="1"/>
    <col min="8453" max="8453" width="20.28515625" customWidth="1"/>
    <col min="8454" max="8454" width="17.5703125" customWidth="1"/>
    <col min="8455" max="8455" width="16.5703125" customWidth="1"/>
    <col min="8456" max="8456" width="16.7109375" customWidth="1"/>
    <col min="8457" max="8457" width="17.28515625" customWidth="1"/>
    <col min="8458" max="8458" width="16.42578125" customWidth="1"/>
    <col min="8705" max="8705" width="28.28515625" customWidth="1"/>
    <col min="8706" max="8706" width="16.28515625" customWidth="1"/>
    <col min="8707" max="8708" width="17.5703125" customWidth="1"/>
    <col min="8709" max="8709" width="20.28515625" customWidth="1"/>
    <col min="8710" max="8710" width="17.5703125" customWidth="1"/>
    <col min="8711" max="8711" width="16.5703125" customWidth="1"/>
    <col min="8712" max="8712" width="16.7109375" customWidth="1"/>
    <col min="8713" max="8713" width="17.28515625" customWidth="1"/>
    <col min="8714" max="8714" width="16.42578125" customWidth="1"/>
    <col min="8961" max="8961" width="28.28515625" customWidth="1"/>
    <col min="8962" max="8962" width="16.28515625" customWidth="1"/>
    <col min="8963" max="8964" width="17.5703125" customWidth="1"/>
    <col min="8965" max="8965" width="20.28515625" customWidth="1"/>
    <col min="8966" max="8966" width="17.5703125" customWidth="1"/>
    <col min="8967" max="8967" width="16.5703125" customWidth="1"/>
    <col min="8968" max="8968" width="16.7109375" customWidth="1"/>
    <col min="8969" max="8969" width="17.28515625" customWidth="1"/>
    <col min="8970" max="8970" width="16.42578125" customWidth="1"/>
    <col min="9217" max="9217" width="28.28515625" customWidth="1"/>
    <col min="9218" max="9218" width="16.28515625" customWidth="1"/>
    <col min="9219" max="9220" width="17.5703125" customWidth="1"/>
    <col min="9221" max="9221" width="20.28515625" customWidth="1"/>
    <col min="9222" max="9222" width="17.5703125" customWidth="1"/>
    <col min="9223" max="9223" width="16.5703125" customWidth="1"/>
    <col min="9224" max="9224" width="16.7109375" customWidth="1"/>
    <col min="9225" max="9225" width="17.28515625" customWidth="1"/>
    <col min="9226" max="9226" width="16.42578125" customWidth="1"/>
    <col min="9473" max="9473" width="28.28515625" customWidth="1"/>
    <col min="9474" max="9474" width="16.28515625" customWidth="1"/>
    <col min="9475" max="9476" width="17.5703125" customWidth="1"/>
    <col min="9477" max="9477" width="20.28515625" customWidth="1"/>
    <col min="9478" max="9478" width="17.5703125" customWidth="1"/>
    <col min="9479" max="9479" width="16.5703125" customWidth="1"/>
    <col min="9480" max="9480" width="16.7109375" customWidth="1"/>
    <col min="9481" max="9481" width="17.28515625" customWidth="1"/>
    <col min="9482" max="9482" width="16.42578125" customWidth="1"/>
    <col min="9729" max="9729" width="28.28515625" customWidth="1"/>
    <col min="9730" max="9730" width="16.28515625" customWidth="1"/>
    <col min="9731" max="9732" width="17.5703125" customWidth="1"/>
    <col min="9733" max="9733" width="20.28515625" customWidth="1"/>
    <col min="9734" max="9734" width="17.5703125" customWidth="1"/>
    <col min="9735" max="9735" width="16.5703125" customWidth="1"/>
    <col min="9736" max="9736" width="16.7109375" customWidth="1"/>
    <col min="9737" max="9737" width="17.28515625" customWidth="1"/>
    <col min="9738" max="9738" width="16.42578125" customWidth="1"/>
    <col min="9985" max="9985" width="28.28515625" customWidth="1"/>
    <col min="9986" max="9986" width="16.28515625" customWidth="1"/>
    <col min="9987" max="9988" width="17.5703125" customWidth="1"/>
    <col min="9989" max="9989" width="20.28515625" customWidth="1"/>
    <col min="9990" max="9990" width="17.5703125" customWidth="1"/>
    <col min="9991" max="9991" width="16.5703125" customWidth="1"/>
    <col min="9992" max="9992" width="16.7109375" customWidth="1"/>
    <col min="9993" max="9993" width="17.28515625" customWidth="1"/>
    <col min="9994" max="9994" width="16.42578125" customWidth="1"/>
    <col min="10241" max="10241" width="28.28515625" customWidth="1"/>
    <col min="10242" max="10242" width="16.28515625" customWidth="1"/>
    <col min="10243" max="10244" width="17.5703125" customWidth="1"/>
    <col min="10245" max="10245" width="20.28515625" customWidth="1"/>
    <col min="10246" max="10246" width="17.5703125" customWidth="1"/>
    <col min="10247" max="10247" width="16.5703125" customWidth="1"/>
    <col min="10248" max="10248" width="16.7109375" customWidth="1"/>
    <col min="10249" max="10249" width="17.28515625" customWidth="1"/>
    <col min="10250" max="10250" width="16.42578125" customWidth="1"/>
    <col min="10497" max="10497" width="28.28515625" customWidth="1"/>
    <col min="10498" max="10498" width="16.28515625" customWidth="1"/>
    <col min="10499" max="10500" width="17.5703125" customWidth="1"/>
    <col min="10501" max="10501" width="20.28515625" customWidth="1"/>
    <col min="10502" max="10502" width="17.5703125" customWidth="1"/>
    <col min="10503" max="10503" width="16.5703125" customWidth="1"/>
    <col min="10504" max="10504" width="16.7109375" customWidth="1"/>
    <col min="10505" max="10505" width="17.28515625" customWidth="1"/>
    <col min="10506" max="10506" width="16.42578125" customWidth="1"/>
    <col min="10753" max="10753" width="28.28515625" customWidth="1"/>
    <col min="10754" max="10754" width="16.28515625" customWidth="1"/>
    <col min="10755" max="10756" width="17.5703125" customWidth="1"/>
    <col min="10757" max="10757" width="20.28515625" customWidth="1"/>
    <col min="10758" max="10758" width="17.5703125" customWidth="1"/>
    <col min="10759" max="10759" width="16.5703125" customWidth="1"/>
    <col min="10760" max="10760" width="16.7109375" customWidth="1"/>
    <col min="10761" max="10761" width="17.28515625" customWidth="1"/>
    <col min="10762" max="10762" width="16.42578125" customWidth="1"/>
    <col min="11009" max="11009" width="28.28515625" customWidth="1"/>
    <col min="11010" max="11010" width="16.28515625" customWidth="1"/>
    <col min="11011" max="11012" width="17.5703125" customWidth="1"/>
    <col min="11013" max="11013" width="20.28515625" customWidth="1"/>
    <col min="11014" max="11014" width="17.5703125" customWidth="1"/>
    <col min="11015" max="11015" width="16.5703125" customWidth="1"/>
    <col min="11016" max="11016" width="16.7109375" customWidth="1"/>
    <col min="11017" max="11017" width="17.28515625" customWidth="1"/>
    <col min="11018" max="11018" width="16.42578125" customWidth="1"/>
    <col min="11265" max="11265" width="28.28515625" customWidth="1"/>
    <col min="11266" max="11266" width="16.28515625" customWidth="1"/>
    <col min="11267" max="11268" width="17.5703125" customWidth="1"/>
    <col min="11269" max="11269" width="20.28515625" customWidth="1"/>
    <col min="11270" max="11270" width="17.5703125" customWidth="1"/>
    <col min="11271" max="11271" width="16.5703125" customWidth="1"/>
    <col min="11272" max="11272" width="16.7109375" customWidth="1"/>
    <col min="11273" max="11273" width="17.28515625" customWidth="1"/>
    <col min="11274" max="11274" width="16.42578125" customWidth="1"/>
    <col min="11521" max="11521" width="28.28515625" customWidth="1"/>
    <col min="11522" max="11522" width="16.28515625" customWidth="1"/>
    <col min="11523" max="11524" width="17.5703125" customWidth="1"/>
    <col min="11525" max="11525" width="20.28515625" customWidth="1"/>
    <col min="11526" max="11526" width="17.5703125" customWidth="1"/>
    <col min="11527" max="11527" width="16.5703125" customWidth="1"/>
    <col min="11528" max="11528" width="16.7109375" customWidth="1"/>
    <col min="11529" max="11529" width="17.28515625" customWidth="1"/>
    <col min="11530" max="11530" width="16.42578125" customWidth="1"/>
    <col min="11777" max="11777" width="28.28515625" customWidth="1"/>
    <col min="11778" max="11778" width="16.28515625" customWidth="1"/>
    <col min="11779" max="11780" width="17.5703125" customWidth="1"/>
    <col min="11781" max="11781" width="20.28515625" customWidth="1"/>
    <col min="11782" max="11782" width="17.5703125" customWidth="1"/>
    <col min="11783" max="11783" width="16.5703125" customWidth="1"/>
    <col min="11784" max="11784" width="16.7109375" customWidth="1"/>
    <col min="11785" max="11785" width="17.28515625" customWidth="1"/>
    <col min="11786" max="11786" width="16.42578125" customWidth="1"/>
    <col min="12033" max="12033" width="28.28515625" customWidth="1"/>
    <col min="12034" max="12034" width="16.28515625" customWidth="1"/>
    <col min="12035" max="12036" width="17.5703125" customWidth="1"/>
    <col min="12037" max="12037" width="20.28515625" customWidth="1"/>
    <col min="12038" max="12038" width="17.5703125" customWidth="1"/>
    <col min="12039" max="12039" width="16.5703125" customWidth="1"/>
    <col min="12040" max="12040" width="16.7109375" customWidth="1"/>
    <col min="12041" max="12041" width="17.28515625" customWidth="1"/>
    <col min="12042" max="12042" width="16.42578125" customWidth="1"/>
    <col min="12289" max="12289" width="28.28515625" customWidth="1"/>
    <col min="12290" max="12290" width="16.28515625" customWidth="1"/>
    <col min="12291" max="12292" width="17.5703125" customWidth="1"/>
    <col min="12293" max="12293" width="20.28515625" customWidth="1"/>
    <col min="12294" max="12294" width="17.5703125" customWidth="1"/>
    <col min="12295" max="12295" width="16.5703125" customWidth="1"/>
    <col min="12296" max="12296" width="16.7109375" customWidth="1"/>
    <col min="12297" max="12297" width="17.28515625" customWidth="1"/>
    <col min="12298" max="12298" width="16.42578125" customWidth="1"/>
    <col min="12545" max="12545" width="28.28515625" customWidth="1"/>
    <col min="12546" max="12546" width="16.28515625" customWidth="1"/>
    <col min="12547" max="12548" width="17.5703125" customWidth="1"/>
    <col min="12549" max="12549" width="20.28515625" customWidth="1"/>
    <col min="12550" max="12550" width="17.5703125" customWidth="1"/>
    <col min="12551" max="12551" width="16.5703125" customWidth="1"/>
    <col min="12552" max="12552" width="16.7109375" customWidth="1"/>
    <col min="12553" max="12553" width="17.28515625" customWidth="1"/>
    <col min="12554" max="12554" width="16.42578125" customWidth="1"/>
    <col min="12801" max="12801" width="28.28515625" customWidth="1"/>
    <col min="12802" max="12802" width="16.28515625" customWidth="1"/>
    <col min="12803" max="12804" width="17.5703125" customWidth="1"/>
    <col min="12805" max="12805" width="20.28515625" customWidth="1"/>
    <col min="12806" max="12806" width="17.5703125" customWidth="1"/>
    <col min="12807" max="12807" width="16.5703125" customWidth="1"/>
    <col min="12808" max="12808" width="16.7109375" customWidth="1"/>
    <col min="12809" max="12809" width="17.28515625" customWidth="1"/>
    <col min="12810" max="12810" width="16.42578125" customWidth="1"/>
    <col min="13057" max="13057" width="28.28515625" customWidth="1"/>
    <col min="13058" max="13058" width="16.28515625" customWidth="1"/>
    <col min="13059" max="13060" width="17.5703125" customWidth="1"/>
    <col min="13061" max="13061" width="20.28515625" customWidth="1"/>
    <col min="13062" max="13062" width="17.5703125" customWidth="1"/>
    <col min="13063" max="13063" width="16.5703125" customWidth="1"/>
    <col min="13064" max="13064" width="16.7109375" customWidth="1"/>
    <col min="13065" max="13065" width="17.28515625" customWidth="1"/>
    <col min="13066" max="13066" width="16.42578125" customWidth="1"/>
    <col min="13313" max="13313" width="28.28515625" customWidth="1"/>
    <col min="13314" max="13314" width="16.28515625" customWidth="1"/>
    <col min="13315" max="13316" width="17.5703125" customWidth="1"/>
    <col min="13317" max="13317" width="20.28515625" customWidth="1"/>
    <col min="13318" max="13318" width="17.5703125" customWidth="1"/>
    <col min="13319" max="13319" width="16.5703125" customWidth="1"/>
    <col min="13320" max="13320" width="16.7109375" customWidth="1"/>
    <col min="13321" max="13321" width="17.28515625" customWidth="1"/>
    <col min="13322" max="13322" width="16.42578125" customWidth="1"/>
    <col min="13569" max="13569" width="28.28515625" customWidth="1"/>
    <col min="13570" max="13570" width="16.28515625" customWidth="1"/>
    <col min="13571" max="13572" width="17.5703125" customWidth="1"/>
    <col min="13573" max="13573" width="20.28515625" customWidth="1"/>
    <col min="13574" max="13574" width="17.5703125" customWidth="1"/>
    <col min="13575" max="13575" width="16.5703125" customWidth="1"/>
    <col min="13576" max="13576" width="16.7109375" customWidth="1"/>
    <col min="13577" max="13577" width="17.28515625" customWidth="1"/>
    <col min="13578" max="13578" width="16.42578125" customWidth="1"/>
    <col min="13825" max="13825" width="28.28515625" customWidth="1"/>
    <col min="13826" max="13826" width="16.28515625" customWidth="1"/>
    <col min="13827" max="13828" width="17.5703125" customWidth="1"/>
    <col min="13829" max="13829" width="20.28515625" customWidth="1"/>
    <col min="13830" max="13830" width="17.5703125" customWidth="1"/>
    <col min="13831" max="13831" width="16.5703125" customWidth="1"/>
    <col min="13832" max="13832" width="16.7109375" customWidth="1"/>
    <col min="13833" max="13833" width="17.28515625" customWidth="1"/>
    <col min="13834" max="13834" width="16.42578125" customWidth="1"/>
    <col min="14081" max="14081" width="28.28515625" customWidth="1"/>
    <col min="14082" max="14082" width="16.28515625" customWidth="1"/>
    <col min="14083" max="14084" width="17.5703125" customWidth="1"/>
    <col min="14085" max="14085" width="20.28515625" customWidth="1"/>
    <col min="14086" max="14086" width="17.5703125" customWidth="1"/>
    <col min="14087" max="14087" width="16.5703125" customWidth="1"/>
    <col min="14088" max="14088" width="16.7109375" customWidth="1"/>
    <col min="14089" max="14089" width="17.28515625" customWidth="1"/>
    <col min="14090" max="14090" width="16.42578125" customWidth="1"/>
    <col min="14337" max="14337" width="28.28515625" customWidth="1"/>
    <col min="14338" max="14338" width="16.28515625" customWidth="1"/>
    <col min="14339" max="14340" width="17.5703125" customWidth="1"/>
    <col min="14341" max="14341" width="20.28515625" customWidth="1"/>
    <col min="14342" max="14342" width="17.5703125" customWidth="1"/>
    <col min="14343" max="14343" width="16.5703125" customWidth="1"/>
    <col min="14344" max="14344" width="16.7109375" customWidth="1"/>
    <col min="14345" max="14345" width="17.28515625" customWidth="1"/>
    <col min="14346" max="14346" width="16.42578125" customWidth="1"/>
    <col min="14593" max="14593" width="28.28515625" customWidth="1"/>
    <col min="14594" max="14594" width="16.28515625" customWidth="1"/>
    <col min="14595" max="14596" width="17.5703125" customWidth="1"/>
    <col min="14597" max="14597" width="20.28515625" customWidth="1"/>
    <col min="14598" max="14598" width="17.5703125" customWidth="1"/>
    <col min="14599" max="14599" width="16.5703125" customWidth="1"/>
    <col min="14600" max="14600" width="16.7109375" customWidth="1"/>
    <col min="14601" max="14601" width="17.28515625" customWidth="1"/>
    <col min="14602" max="14602" width="16.42578125" customWidth="1"/>
    <col min="14849" max="14849" width="28.28515625" customWidth="1"/>
    <col min="14850" max="14850" width="16.28515625" customWidth="1"/>
    <col min="14851" max="14852" width="17.5703125" customWidth="1"/>
    <col min="14853" max="14853" width="20.28515625" customWidth="1"/>
    <col min="14854" max="14854" width="17.5703125" customWidth="1"/>
    <col min="14855" max="14855" width="16.5703125" customWidth="1"/>
    <col min="14856" max="14856" width="16.7109375" customWidth="1"/>
    <col min="14857" max="14857" width="17.28515625" customWidth="1"/>
    <col min="14858" max="14858" width="16.42578125" customWidth="1"/>
    <col min="15105" max="15105" width="28.28515625" customWidth="1"/>
    <col min="15106" max="15106" width="16.28515625" customWidth="1"/>
    <col min="15107" max="15108" width="17.5703125" customWidth="1"/>
    <col min="15109" max="15109" width="20.28515625" customWidth="1"/>
    <col min="15110" max="15110" width="17.5703125" customWidth="1"/>
    <col min="15111" max="15111" width="16.5703125" customWidth="1"/>
    <col min="15112" max="15112" width="16.7109375" customWidth="1"/>
    <col min="15113" max="15113" width="17.28515625" customWidth="1"/>
    <col min="15114" max="15114" width="16.42578125" customWidth="1"/>
    <col min="15361" max="15361" width="28.28515625" customWidth="1"/>
    <col min="15362" max="15362" width="16.28515625" customWidth="1"/>
    <col min="15363" max="15364" width="17.5703125" customWidth="1"/>
    <col min="15365" max="15365" width="20.28515625" customWidth="1"/>
    <col min="15366" max="15366" width="17.5703125" customWidth="1"/>
    <col min="15367" max="15367" width="16.5703125" customWidth="1"/>
    <col min="15368" max="15368" width="16.7109375" customWidth="1"/>
    <col min="15369" max="15369" width="17.28515625" customWidth="1"/>
    <col min="15370" max="15370" width="16.42578125" customWidth="1"/>
    <col min="15617" max="15617" width="28.28515625" customWidth="1"/>
    <col min="15618" max="15618" width="16.28515625" customWidth="1"/>
    <col min="15619" max="15620" width="17.5703125" customWidth="1"/>
    <col min="15621" max="15621" width="20.28515625" customWidth="1"/>
    <col min="15622" max="15622" width="17.5703125" customWidth="1"/>
    <col min="15623" max="15623" width="16.5703125" customWidth="1"/>
    <col min="15624" max="15624" width="16.7109375" customWidth="1"/>
    <col min="15625" max="15625" width="17.28515625" customWidth="1"/>
    <col min="15626" max="15626" width="16.42578125" customWidth="1"/>
    <col min="15873" max="15873" width="28.28515625" customWidth="1"/>
    <col min="15874" max="15874" width="16.28515625" customWidth="1"/>
    <col min="15875" max="15876" width="17.5703125" customWidth="1"/>
    <col min="15877" max="15877" width="20.28515625" customWidth="1"/>
    <col min="15878" max="15878" width="17.5703125" customWidth="1"/>
    <col min="15879" max="15879" width="16.5703125" customWidth="1"/>
    <col min="15880" max="15880" width="16.7109375" customWidth="1"/>
    <col min="15881" max="15881" width="17.28515625" customWidth="1"/>
    <col min="15882" max="15882" width="16.42578125" customWidth="1"/>
    <col min="16129" max="16129" width="28.28515625" customWidth="1"/>
    <col min="16130" max="16130" width="16.28515625" customWidth="1"/>
    <col min="16131" max="16132" width="17.5703125" customWidth="1"/>
    <col min="16133" max="16133" width="20.28515625" customWidth="1"/>
    <col min="16134" max="16134" width="17.5703125" customWidth="1"/>
    <col min="16135" max="16135" width="16.5703125" customWidth="1"/>
    <col min="16136" max="16136" width="16.7109375" customWidth="1"/>
    <col min="16137" max="16137" width="17.28515625" customWidth="1"/>
    <col min="16138" max="16138" width="16.42578125" customWidth="1"/>
  </cols>
  <sheetData>
    <row r="1" spans="1:10" ht="15.75" x14ac:dyDescent="0.25">
      <c r="A1" s="1" t="s">
        <v>0</v>
      </c>
      <c r="B1" s="1"/>
      <c r="C1" s="1"/>
      <c r="D1" s="1"/>
      <c r="E1" s="1"/>
      <c r="F1" s="1"/>
      <c r="G1" s="1"/>
      <c r="H1" s="1"/>
      <c r="I1" s="1"/>
      <c r="J1" s="1"/>
    </row>
    <row r="2" spans="1:10" ht="15.75" x14ac:dyDescent="0.25">
      <c r="A2" s="1" t="s">
        <v>65</v>
      </c>
      <c r="B2" s="1"/>
      <c r="C2" s="1"/>
      <c r="D2" s="1"/>
      <c r="E2" s="29"/>
      <c r="F2" s="29"/>
      <c r="G2" s="3" t="s">
        <v>2</v>
      </c>
      <c r="H2" s="4" t="s">
        <v>3</v>
      </c>
      <c r="I2" s="5"/>
      <c r="J2" s="5"/>
    </row>
    <row r="3" spans="1:10" ht="15.75" x14ac:dyDescent="0.25">
      <c r="A3" s="1" t="s">
        <v>66</v>
      </c>
      <c r="B3" s="1"/>
      <c r="C3" s="1"/>
      <c r="D3" s="1"/>
      <c r="E3" s="29"/>
      <c r="F3" s="29"/>
      <c r="G3" s="30"/>
      <c r="H3" s="1"/>
      <c r="I3" s="1"/>
      <c r="J3" s="1"/>
    </row>
    <row r="4" spans="1:10" s="2" customFormat="1" ht="12.75" x14ac:dyDescent="0.2">
      <c r="A4" s="8"/>
      <c r="B4" s="31" t="s">
        <v>176</v>
      </c>
      <c r="C4" s="32"/>
      <c r="D4" s="33"/>
      <c r="E4" s="31" t="s">
        <v>177</v>
      </c>
      <c r="F4" s="32"/>
      <c r="G4" s="33"/>
      <c r="H4" s="31" t="s">
        <v>180</v>
      </c>
      <c r="I4" s="32"/>
      <c r="J4" s="33"/>
    </row>
    <row r="5" spans="1:10" x14ac:dyDescent="0.25">
      <c r="A5" s="34"/>
      <c r="B5" s="35" t="s">
        <v>67</v>
      </c>
      <c r="C5" s="36"/>
      <c r="D5" s="36"/>
      <c r="E5" s="35" t="s">
        <v>68</v>
      </c>
      <c r="F5" s="36"/>
      <c r="G5" s="36"/>
      <c r="H5" s="35" t="s">
        <v>69</v>
      </c>
      <c r="I5" s="36"/>
      <c r="J5" s="37"/>
    </row>
    <row r="6" spans="1:10" x14ac:dyDescent="0.25">
      <c r="A6" s="11" t="s">
        <v>70</v>
      </c>
      <c r="B6" s="38" t="s">
        <v>71</v>
      </c>
      <c r="C6" s="38" t="s">
        <v>72</v>
      </c>
      <c r="D6" s="38" t="s">
        <v>73</v>
      </c>
      <c r="E6" s="38" t="s">
        <v>71</v>
      </c>
      <c r="F6" s="38" t="s">
        <v>72</v>
      </c>
      <c r="G6" s="38" t="s">
        <v>73</v>
      </c>
      <c r="H6" s="38" t="s">
        <v>71</v>
      </c>
      <c r="I6" s="38" t="s">
        <v>72</v>
      </c>
      <c r="J6" s="38" t="s">
        <v>73</v>
      </c>
    </row>
    <row r="7" spans="1:10" x14ac:dyDescent="0.25">
      <c r="A7" s="11" t="s">
        <v>74</v>
      </c>
      <c r="B7" s="38" t="s">
        <v>142</v>
      </c>
      <c r="C7" s="38" t="s">
        <v>139</v>
      </c>
      <c r="D7" s="38" t="s">
        <v>137</v>
      </c>
      <c r="E7" s="38" t="s">
        <v>142</v>
      </c>
      <c r="F7" s="38" t="s">
        <v>139</v>
      </c>
      <c r="G7" s="38" t="s">
        <v>137</v>
      </c>
      <c r="H7" s="38" t="s">
        <v>142</v>
      </c>
      <c r="I7" s="38" t="s">
        <v>139</v>
      </c>
      <c r="J7" s="38" t="s">
        <v>137</v>
      </c>
    </row>
    <row r="8" spans="1:10" x14ac:dyDescent="0.25">
      <c r="A8" s="34"/>
      <c r="B8" s="11"/>
      <c r="C8" s="11" t="s">
        <v>140</v>
      </c>
      <c r="D8" s="11"/>
      <c r="E8" s="11"/>
      <c r="F8" s="11" t="s">
        <v>140</v>
      </c>
      <c r="G8" s="11"/>
      <c r="H8" s="11"/>
      <c r="I8" s="11" t="s">
        <v>140</v>
      </c>
      <c r="J8" s="11"/>
    </row>
    <row r="9" spans="1:10" x14ac:dyDescent="0.25">
      <c r="A9" s="39" t="s">
        <v>78</v>
      </c>
      <c r="B9" s="15"/>
      <c r="C9" s="15"/>
      <c r="D9" s="15"/>
      <c r="E9" s="15"/>
      <c r="F9" s="15"/>
      <c r="G9" s="15"/>
      <c r="H9" s="15"/>
      <c r="I9" s="15"/>
      <c r="J9" s="15"/>
    </row>
    <row r="10" spans="1:10" x14ac:dyDescent="0.25">
      <c r="A10" s="39" t="s">
        <v>79</v>
      </c>
      <c r="B10" s="15"/>
      <c r="C10" s="15"/>
      <c r="D10" s="15"/>
      <c r="E10" s="15"/>
      <c r="F10" s="15"/>
      <c r="G10" s="15"/>
      <c r="H10" s="15"/>
      <c r="I10" s="15"/>
      <c r="J10" s="15"/>
    </row>
    <row r="11" spans="1:10" x14ac:dyDescent="0.25">
      <c r="A11" s="46" t="s">
        <v>80</v>
      </c>
      <c r="B11" s="68">
        <f>B32*'Distribution Worksheet'!D7</f>
        <v>0</v>
      </c>
      <c r="C11" s="68">
        <f>C32*'Distribution Worksheet'!D7</f>
        <v>517025.78910874581</v>
      </c>
      <c r="D11" s="68">
        <f>D32*'Distribution Worksheet'!D7</f>
        <v>0</v>
      </c>
      <c r="E11" s="41">
        <f>E32*'Distribution Worksheet'!G7</f>
        <v>0</v>
      </c>
      <c r="F11" s="41">
        <f>F32*'Distribution Worksheet'!G7</f>
        <v>473096.72020851966</v>
      </c>
      <c r="G11" s="41">
        <f>G32*'Distribution Worksheet'!G7</f>
        <v>0</v>
      </c>
      <c r="H11" s="41">
        <f>H32*'Distribution Worksheet'!G7</f>
        <v>0</v>
      </c>
      <c r="I11" s="41">
        <f>I32*'Distribution Worksheet'!G7</f>
        <v>473096.72020851966</v>
      </c>
      <c r="J11" s="41">
        <f>J32*'Distribution Worksheet'!G7</f>
        <v>0</v>
      </c>
    </row>
    <row r="12" spans="1:10" x14ac:dyDescent="0.25">
      <c r="A12" s="46" t="s">
        <v>81</v>
      </c>
      <c r="B12" s="42">
        <f>B32*'Distribution Worksheet'!D8</f>
        <v>0</v>
      </c>
      <c r="C12" s="42">
        <f>C32*'Distribution Worksheet'!D8</f>
        <v>29758.887777507334</v>
      </c>
      <c r="D12" s="42">
        <f>D32*'Distribution Worksheet'!D8</f>
        <v>0</v>
      </c>
      <c r="E12" s="41">
        <f>E32*'Distribution Worksheet'!G8</f>
        <v>0</v>
      </c>
      <c r="F12" s="41">
        <f>F32*'Distribution Worksheet'!G8</f>
        <v>36157.180172911052</v>
      </c>
      <c r="G12" s="41">
        <f>G32*'Distribution Worksheet'!G8</f>
        <v>0</v>
      </c>
      <c r="H12" s="41">
        <f>H32*'Distribution Worksheet'!G8</f>
        <v>0</v>
      </c>
      <c r="I12" s="41">
        <f>I32*'Distribution Worksheet'!G8</f>
        <v>36157.180172911052</v>
      </c>
      <c r="J12" s="41">
        <f>J32*'Distribution Worksheet'!G8</f>
        <v>0</v>
      </c>
    </row>
    <row r="13" spans="1:10" x14ac:dyDescent="0.25">
      <c r="A13" s="46" t="s">
        <v>82</v>
      </c>
      <c r="B13" s="42">
        <f>B32*'Distribution Worksheet'!D9</f>
        <v>0</v>
      </c>
      <c r="C13" s="42">
        <f>C32*'Distribution Worksheet'!D9</f>
        <v>235715.3720196072</v>
      </c>
      <c r="D13" s="42">
        <f>D32*'Distribution Worksheet'!D9</f>
        <v>0</v>
      </c>
      <c r="E13" s="41">
        <f>E32*'Distribution Worksheet'!G9</f>
        <v>0</v>
      </c>
      <c r="F13" s="41">
        <f>F32*'Distribution Worksheet'!G9</f>
        <v>223502.63099712826</v>
      </c>
      <c r="G13" s="41">
        <f>G32*'Distribution Worksheet'!G9</f>
        <v>0</v>
      </c>
      <c r="H13" s="41">
        <f>H32*'Distribution Worksheet'!D9</f>
        <v>0</v>
      </c>
      <c r="I13" s="41">
        <f>I32*'Distribution Worksheet'!G9</f>
        <v>223502.63099712826</v>
      </c>
      <c r="J13" s="41">
        <f>J32*'Distribution Worksheet'!G9</f>
        <v>0</v>
      </c>
    </row>
    <row r="14" spans="1:10" x14ac:dyDescent="0.25">
      <c r="A14" s="39" t="s">
        <v>83</v>
      </c>
      <c r="B14" s="43">
        <f t="shared" ref="B14:J14" si="0">SUM(B11:B13)</f>
        <v>0</v>
      </c>
      <c r="C14" s="44">
        <f t="shared" si="0"/>
        <v>782500.0489058604</v>
      </c>
      <c r="D14" s="66">
        <f t="shared" si="0"/>
        <v>0</v>
      </c>
      <c r="E14" s="44">
        <f t="shared" si="0"/>
        <v>0</v>
      </c>
      <c r="F14" s="44">
        <f t="shared" si="0"/>
        <v>732756.53137855895</v>
      </c>
      <c r="G14" s="44">
        <f t="shared" si="0"/>
        <v>0</v>
      </c>
      <c r="H14" s="44">
        <f t="shared" si="0"/>
        <v>0</v>
      </c>
      <c r="I14" s="44">
        <f t="shared" si="0"/>
        <v>732756.53137855895</v>
      </c>
      <c r="J14" s="44">
        <f t="shared" si="0"/>
        <v>0</v>
      </c>
    </row>
    <row r="15" spans="1:10" x14ac:dyDescent="0.25">
      <c r="A15" s="39" t="s">
        <v>84</v>
      </c>
      <c r="B15" s="45"/>
      <c r="C15" s="45"/>
      <c r="D15" s="45"/>
      <c r="E15" s="45"/>
      <c r="F15" s="45"/>
      <c r="G15" s="45"/>
      <c r="H15" s="45"/>
      <c r="I15" s="45"/>
      <c r="J15" s="45"/>
    </row>
    <row r="16" spans="1:10" x14ac:dyDescent="0.25">
      <c r="A16" s="46" t="s">
        <v>85</v>
      </c>
      <c r="B16" s="41">
        <f>B32*'Distribution Worksheet'!D10</f>
        <v>0</v>
      </c>
      <c r="C16" s="41">
        <f>C32*'Distribution Worksheet'!D10</f>
        <v>3365.9118427929197</v>
      </c>
      <c r="D16" s="41">
        <f>D32*'Distribution Worksheet'!D10</f>
        <v>0</v>
      </c>
      <c r="E16" s="41">
        <f>E32*'Distribution Worksheet'!G10</f>
        <v>0</v>
      </c>
      <c r="F16" s="41">
        <f>F32*'Distribution Worksheet'!G10</f>
        <v>3763.3077224431081</v>
      </c>
      <c r="G16" s="41">
        <f>G32*'Distribution Worksheet'!G10</f>
        <v>0</v>
      </c>
      <c r="H16" s="41">
        <f>H32*'Distribution Worksheet'!D10</f>
        <v>0</v>
      </c>
      <c r="I16" s="41">
        <f>I32*'Distribution Worksheet'!G10</f>
        <v>3763.3077224431081</v>
      </c>
      <c r="J16" s="41">
        <f>J32*'Distribution Worksheet'!G10</f>
        <v>0</v>
      </c>
    </row>
    <row r="17" spans="1:10" x14ac:dyDescent="0.25">
      <c r="A17" s="46" t="s">
        <v>86</v>
      </c>
      <c r="B17" s="41">
        <f>B32*'Distribution Worksheet'!D11</f>
        <v>0</v>
      </c>
      <c r="C17" s="41">
        <f>C32*'Distribution Worksheet'!D11</f>
        <v>67339.176929849185</v>
      </c>
      <c r="D17" s="41">
        <f>D32*'Distribution Worksheet'!D11</f>
        <v>0</v>
      </c>
      <c r="E17" s="41">
        <f>E32*'Distribution Worksheet'!G11</f>
        <v>0</v>
      </c>
      <c r="F17" s="41">
        <f>F32*'Distribution Worksheet'!G11</f>
        <v>71948.663526544522</v>
      </c>
      <c r="G17" s="41">
        <f>G32*'Distribution Worksheet'!G11</f>
        <v>0</v>
      </c>
      <c r="H17" s="41">
        <f>H32*'Distribution Worksheet'!D11</f>
        <v>0</v>
      </c>
      <c r="I17" s="41">
        <f>I32*'Distribution Worksheet'!G11</f>
        <v>71948.663526544522</v>
      </c>
      <c r="J17" s="41">
        <f>J32*'Distribution Worksheet'!G11</f>
        <v>0</v>
      </c>
    </row>
    <row r="18" spans="1:10" x14ac:dyDescent="0.25">
      <c r="A18" s="46" t="s">
        <v>87</v>
      </c>
      <c r="B18" s="41">
        <f>B32*'Distribution Worksheet'!D12</f>
        <v>0</v>
      </c>
      <c r="C18" s="41">
        <f>C32*'Distribution Worksheet'!D12</f>
        <v>11725.121748647971</v>
      </c>
      <c r="D18" s="41">
        <f>D32*'Distribution Worksheet'!D12</f>
        <v>0</v>
      </c>
      <c r="E18" s="41">
        <f>E32*'Distribution Worksheet'!G12</f>
        <v>0</v>
      </c>
      <c r="F18" s="41">
        <f>F32*'Distribution Worksheet'!G12</f>
        <v>14339.829402952215</v>
      </c>
      <c r="G18" s="41">
        <f>G32*'Distribution Worksheet'!G12</f>
        <v>0</v>
      </c>
      <c r="H18" s="41">
        <f>H32*'Distribution Worksheet'!D12</f>
        <v>0</v>
      </c>
      <c r="I18" s="41">
        <f>I32*'Distribution Worksheet'!G12</f>
        <v>14339.829402952215</v>
      </c>
      <c r="J18" s="41">
        <f>J32*'Distribution Worksheet'!G12</f>
        <v>0</v>
      </c>
    </row>
    <row r="19" spans="1:10" x14ac:dyDescent="0.25">
      <c r="A19" s="39" t="s">
        <v>88</v>
      </c>
      <c r="B19" s="44">
        <f t="shared" ref="B19:J19" si="1">SUM(B16:B18)</f>
        <v>0</v>
      </c>
      <c r="C19" s="44">
        <f t="shared" si="1"/>
        <v>82430.210521290079</v>
      </c>
      <c r="D19" s="44">
        <f t="shared" si="1"/>
        <v>0</v>
      </c>
      <c r="E19" s="44">
        <f t="shared" si="1"/>
        <v>0</v>
      </c>
      <c r="F19" s="44">
        <f t="shared" si="1"/>
        <v>90051.800651939848</v>
      </c>
      <c r="G19" s="44">
        <f t="shared" si="1"/>
        <v>0</v>
      </c>
      <c r="H19" s="44">
        <f t="shared" si="1"/>
        <v>0</v>
      </c>
      <c r="I19" s="44">
        <f t="shared" si="1"/>
        <v>90051.800651939848</v>
      </c>
      <c r="J19" s="44">
        <f t="shared" si="1"/>
        <v>0</v>
      </c>
    </row>
    <row r="20" spans="1:10" x14ac:dyDescent="0.25">
      <c r="A20" s="46" t="s">
        <v>89</v>
      </c>
      <c r="B20" s="41">
        <f>B32*'Distribution Worksheet'!D13</f>
        <v>0</v>
      </c>
      <c r="C20" s="41">
        <f>C32*'Distribution Worksheet'!D13</f>
        <v>2038.3965239737545</v>
      </c>
      <c r="D20" s="41">
        <f>D32*'Distribution Worksheet'!D13</f>
        <v>0</v>
      </c>
      <c r="E20" s="41">
        <f>E32*'Distribution Worksheet'!G13</f>
        <v>0</v>
      </c>
      <c r="F20" s="41">
        <f>F32*'Distribution Worksheet'!G13</f>
        <v>2172.2524527998012</v>
      </c>
      <c r="G20" s="41">
        <f>G32*'Distribution Worksheet'!G13</f>
        <v>0</v>
      </c>
      <c r="H20" s="41">
        <f>H32*'Distribution Worksheet'!D13</f>
        <v>0</v>
      </c>
      <c r="I20" s="41">
        <f>I32*'Distribution Worksheet'!G13</f>
        <v>2172.2524527998012</v>
      </c>
      <c r="J20" s="41">
        <f>J32*'Distribution Worksheet'!G13</f>
        <v>0</v>
      </c>
    </row>
    <row r="21" spans="1:10" x14ac:dyDescent="0.25">
      <c r="A21" s="39" t="s">
        <v>90</v>
      </c>
      <c r="B21" s="45"/>
      <c r="C21" s="45"/>
      <c r="D21" s="45"/>
      <c r="E21" s="45"/>
      <c r="F21" s="45"/>
      <c r="G21" s="45"/>
      <c r="H21" s="45"/>
      <c r="I21" s="45"/>
      <c r="J21" s="45"/>
    </row>
    <row r="22" spans="1:10" x14ac:dyDescent="0.25">
      <c r="A22" s="46" t="s">
        <v>91</v>
      </c>
      <c r="B22" s="41">
        <f>B32*'Distribution Worksheet'!D14</f>
        <v>0</v>
      </c>
      <c r="C22" s="41">
        <f>C32*'Distribution Worksheet'!D14</f>
        <v>291235.09814661572</v>
      </c>
      <c r="D22" s="41">
        <f>D32*'Distribution Worksheet'!D14</f>
        <v>0</v>
      </c>
      <c r="E22" s="41">
        <f>E32*'Distribution Worksheet'!G14</f>
        <v>0</v>
      </c>
      <c r="F22" s="41">
        <f>F32*'Distribution Worksheet'!G14</f>
        <v>330762.41276704182</v>
      </c>
      <c r="G22" s="41">
        <f>G32*'Distribution Worksheet'!G14</f>
        <v>0</v>
      </c>
      <c r="H22" s="41">
        <f>H32*'Distribution Worksheet'!D14</f>
        <v>0</v>
      </c>
      <c r="I22" s="41">
        <f>I32*'Distribution Worksheet'!G14</f>
        <v>330762.41276704182</v>
      </c>
      <c r="J22" s="41">
        <f>J32*'Distribution Worksheet'!G14</f>
        <v>0</v>
      </c>
    </row>
    <row r="23" spans="1:10" x14ac:dyDescent="0.25">
      <c r="A23" s="46" t="s">
        <v>92</v>
      </c>
      <c r="B23" s="41"/>
      <c r="C23" s="41"/>
      <c r="D23" s="41"/>
      <c r="E23" s="41"/>
      <c r="F23" s="41"/>
      <c r="G23" s="41"/>
      <c r="H23" s="41"/>
      <c r="I23" s="41"/>
      <c r="J23" s="41"/>
    </row>
    <row r="24" spans="1:10" x14ac:dyDescent="0.25">
      <c r="A24" s="46" t="s">
        <v>93</v>
      </c>
      <c r="B24" s="41">
        <f>B32*'Distribution Worksheet'!D16</f>
        <v>0</v>
      </c>
      <c r="C24" s="41">
        <f>C32*'Distribution Worksheet'!D16</f>
        <v>30666.327679180042</v>
      </c>
      <c r="D24" s="41">
        <f>D32*'Distribution Worksheet'!D16</f>
        <v>0</v>
      </c>
      <c r="E24" s="41">
        <f>E32*'Distribution Worksheet'!G16</f>
        <v>0</v>
      </c>
      <c r="F24" s="41">
        <f>F32*'Distribution Worksheet'!G16</f>
        <v>30642.13797410997</v>
      </c>
      <c r="G24" s="41">
        <f>G32*'Distribution Worksheet'!G16</f>
        <v>0</v>
      </c>
      <c r="H24" s="41">
        <f>H32*'Distribution Worksheet'!D16</f>
        <v>0</v>
      </c>
      <c r="I24" s="41">
        <f>I32*'Distribution Worksheet'!G16</f>
        <v>30642.13797410997</v>
      </c>
      <c r="J24" s="41">
        <f>J32*'Distribution Worksheet'!G16</f>
        <v>0</v>
      </c>
    </row>
    <row r="25" spans="1:10" x14ac:dyDescent="0.25">
      <c r="A25" s="39" t="s">
        <v>94</v>
      </c>
      <c r="B25" s="44">
        <f t="shared" ref="B25:J25" si="2">SUM(B22:B24)</f>
        <v>0</v>
      </c>
      <c r="C25" s="44">
        <f t="shared" si="2"/>
        <v>321901.42582579574</v>
      </c>
      <c r="D25" s="44">
        <f t="shared" si="2"/>
        <v>0</v>
      </c>
      <c r="E25" s="44">
        <f t="shared" si="2"/>
        <v>0</v>
      </c>
      <c r="F25" s="44">
        <f t="shared" si="2"/>
        <v>361404.55074115179</v>
      </c>
      <c r="G25" s="44">
        <f t="shared" si="2"/>
        <v>0</v>
      </c>
      <c r="H25" s="44">
        <f t="shared" si="2"/>
        <v>0</v>
      </c>
      <c r="I25" s="44">
        <f t="shared" si="2"/>
        <v>361404.55074115179</v>
      </c>
      <c r="J25" s="44">
        <f t="shared" si="2"/>
        <v>0</v>
      </c>
    </row>
    <row r="26" spans="1:10" x14ac:dyDescent="0.25">
      <c r="A26" s="39" t="s">
        <v>95</v>
      </c>
      <c r="B26" s="45"/>
      <c r="C26" s="45"/>
      <c r="D26" s="45"/>
      <c r="E26" s="45"/>
      <c r="F26" s="45"/>
      <c r="G26" s="45"/>
      <c r="H26" s="45"/>
      <c r="I26" s="45">
        <f>I32*'Distribution Worksheet'!G17</f>
        <v>15614.864775549513</v>
      </c>
      <c r="J26" s="45"/>
    </row>
    <row r="27" spans="1:10" x14ac:dyDescent="0.25">
      <c r="A27" s="46" t="s">
        <v>96</v>
      </c>
      <c r="B27" s="41">
        <f>B32*'Distribution Worksheet'!D17</f>
        <v>0</v>
      </c>
      <c r="C27" s="41">
        <f>C32*'Distribution Worksheet'!D17</f>
        <v>13700.91822307982</v>
      </c>
      <c r="D27" s="41">
        <f>'BOR-13A #3'!D32*'Distribution Worksheet'!D17</f>
        <v>0</v>
      </c>
      <c r="E27" s="41">
        <f>E32*'Distribution Worksheet'!G17</f>
        <v>0</v>
      </c>
      <c r="F27" s="41">
        <f>F32*'Distribution Worksheet'!G17</f>
        <v>15614.864775549513</v>
      </c>
      <c r="G27" s="41">
        <f>G32*'Distribution Worksheet'!G17</f>
        <v>0</v>
      </c>
      <c r="H27" s="41">
        <f>H32*'Distribution Worksheet'!D17</f>
        <v>0</v>
      </c>
      <c r="I27" s="41">
        <f>$F$27</f>
        <v>15614.864775549513</v>
      </c>
      <c r="J27" s="41">
        <f>J32*'Distribution Worksheet'!G17</f>
        <v>0</v>
      </c>
    </row>
    <row r="28" spans="1:10" x14ac:dyDescent="0.25">
      <c r="A28" s="46" t="s">
        <v>97</v>
      </c>
      <c r="B28" s="41"/>
      <c r="C28" s="41"/>
      <c r="D28" s="41"/>
      <c r="E28" s="41"/>
      <c r="F28" s="41"/>
      <c r="G28" s="41"/>
      <c r="H28" s="41"/>
      <c r="I28" s="41"/>
      <c r="J28" s="41"/>
    </row>
    <row r="29" spans="1:10" x14ac:dyDescent="0.25">
      <c r="A29" s="39" t="s">
        <v>98</v>
      </c>
      <c r="B29" s="44">
        <f t="shared" ref="B29:J29" si="3">SUM(B27:B28)</f>
        <v>0</v>
      </c>
      <c r="C29" s="44">
        <f t="shared" si="3"/>
        <v>13700.91822307982</v>
      </c>
      <c r="D29" s="44">
        <f t="shared" si="3"/>
        <v>0</v>
      </c>
      <c r="E29" s="44">
        <f t="shared" si="3"/>
        <v>0</v>
      </c>
      <c r="F29" s="44">
        <f t="shared" si="3"/>
        <v>15614.864775549513</v>
      </c>
      <c r="G29" s="44">
        <f t="shared" si="3"/>
        <v>0</v>
      </c>
      <c r="H29" s="44">
        <f t="shared" si="3"/>
        <v>0</v>
      </c>
      <c r="I29" s="44">
        <f t="shared" si="3"/>
        <v>15614.864775549513</v>
      </c>
      <c r="J29" s="44">
        <f t="shared" si="3"/>
        <v>0</v>
      </c>
    </row>
    <row r="30" spans="1:10" x14ac:dyDescent="0.25">
      <c r="A30" s="46" t="s">
        <v>99</v>
      </c>
      <c r="B30" s="41">
        <v>0</v>
      </c>
      <c r="C30" s="41">
        <v>0</v>
      </c>
      <c r="D30" s="41">
        <v>0</v>
      </c>
      <c r="E30" s="41">
        <v>0</v>
      </c>
      <c r="F30" s="41">
        <v>0</v>
      </c>
      <c r="G30" s="41">
        <v>0</v>
      </c>
      <c r="H30" s="41">
        <v>0</v>
      </c>
      <c r="I30" s="41">
        <v>0</v>
      </c>
      <c r="J30" s="41">
        <v>0</v>
      </c>
    </row>
    <row r="31" spans="1:10" x14ac:dyDescent="0.25">
      <c r="A31" s="39" t="s">
        <v>100</v>
      </c>
      <c r="B31" s="66">
        <f>SUM(B14+B19+B20+B25+B29)</f>
        <v>0</v>
      </c>
      <c r="C31" s="44">
        <f>SUM(C14+C19+C20+C25+C29)</f>
        <v>1202570.9999999998</v>
      </c>
      <c r="D31" s="44">
        <f>SUM(D14+D19+D20+D25+D29)</f>
        <v>0</v>
      </c>
      <c r="E31" s="44">
        <f t="shared" ref="E31:J31" si="4">SUM(E14+E19+E20+E25+E29)</f>
        <v>0</v>
      </c>
      <c r="F31" s="44">
        <f t="shared" si="4"/>
        <v>1202000</v>
      </c>
      <c r="G31" s="44">
        <f t="shared" si="4"/>
        <v>0</v>
      </c>
      <c r="H31" s="44">
        <f t="shared" si="4"/>
        <v>0</v>
      </c>
      <c r="I31" s="44">
        <f t="shared" si="4"/>
        <v>1202000</v>
      </c>
      <c r="J31" s="44">
        <f t="shared" si="4"/>
        <v>0</v>
      </c>
    </row>
    <row r="32" spans="1:10" x14ac:dyDescent="0.25">
      <c r="A32" s="2"/>
      <c r="B32" s="47">
        <f>'BOR-13'!C21</f>
        <v>0</v>
      </c>
      <c r="C32" s="47">
        <f>'BOR-13'!C22</f>
        <v>1202571</v>
      </c>
      <c r="D32" s="47">
        <f>'BOR-13'!C23</f>
        <v>0</v>
      </c>
      <c r="E32" s="47">
        <f>'BOR-13'!D21</f>
        <v>0</v>
      </c>
      <c r="F32" s="47">
        <f>'BOR-13'!D22</f>
        <v>1202000</v>
      </c>
      <c r="G32" s="47">
        <f>'BOR-13'!D23</f>
        <v>0</v>
      </c>
      <c r="H32" s="47">
        <f>'BOR-13'!E21</f>
        <v>0</v>
      </c>
      <c r="I32" s="47">
        <f>'BOR-13'!E22</f>
        <v>1202000</v>
      </c>
      <c r="J32" s="47">
        <f>'BOR-13'!E23</f>
        <v>0</v>
      </c>
    </row>
    <row r="33" spans="1:10" x14ac:dyDescent="0.25">
      <c r="A33" s="85" t="s">
        <v>101</v>
      </c>
      <c r="B33" s="86"/>
      <c r="C33" s="86"/>
      <c r="D33" s="86"/>
      <c r="E33" s="86"/>
      <c r="F33" s="86"/>
      <c r="G33" s="86"/>
      <c r="H33" s="86"/>
      <c r="I33" s="86"/>
      <c r="J33" s="27" t="s">
        <v>106</v>
      </c>
    </row>
    <row r="34" spans="1:10" x14ac:dyDescent="0.25">
      <c r="A34" s="87" t="s">
        <v>103</v>
      </c>
      <c r="B34" s="87"/>
      <c r="C34" s="88"/>
      <c r="D34" s="88"/>
      <c r="E34" s="88"/>
      <c r="F34" s="88"/>
      <c r="G34" s="88"/>
      <c r="H34" s="88"/>
      <c r="I34" s="88"/>
      <c r="J34" s="51"/>
    </row>
  </sheetData>
  <pageMargins left="0.7" right="0.7" top="0.75" bottom="0.75" header="0.3" footer="0.3"/>
  <pageSetup scale="6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4"/>
  <sheetViews>
    <sheetView zoomScale="85" zoomScaleNormal="85" workbookViewId="0">
      <selection activeCell="B4" sqref="B4:J4"/>
    </sheetView>
  </sheetViews>
  <sheetFormatPr defaultRowHeight="15" x14ac:dyDescent="0.25"/>
  <cols>
    <col min="1" max="1" width="27.42578125" customWidth="1"/>
    <col min="2" max="2" width="14.85546875" customWidth="1"/>
    <col min="3" max="3" width="16.85546875" customWidth="1"/>
    <col min="4" max="4" width="15.7109375" bestFit="1" customWidth="1"/>
    <col min="5" max="5" width="16.140625" customWidth="1"/>
    <col min="6" max="6" width="18.42578125" customWidth="1"/>
    <col min="7" max="7" width="14.7109375" customWidth="1"/>
    <col min="8" max="8" width="16.7109375" customWidth="1"/>
    <col min="9" max="9" width="18.28515625" customWidth="1"/>
    <col min="10" max="10" width="15.42578125" customWidth="1"/>
    <col min="257" max="257" width="27.42578125" customWidth="1"/>
    <col min="258" max="258" width="14.85546875" customWidth="1"/>
    <col min="259" max="259" width="16.85546875" customWidth="1"/>
    <col min="260" max="260" width="14.28515625" customWidth="1"/>
    <col min="261" max="261" width="16.140625" customWidth="1"/>
    <col min="262" max="262" width="18.42578125" customWidth="1"/>
    <col min="263" max="263" width="14.7109375" customWidth="1"/>
    <col min="264" max="264" width="16.7109375" customWidth="1"/>
    <col min="265" max="265" width="18.28515625" customWidth="1"/>
    <col min="266" max="266" width="15.42578125" customWidth="1"/>
    <col min="513" max="513" width="27.42578125" customWidth="1"/>
    <col min="514" max="514" width="14.85546875" customWidth="1"/>
    <col min="515" max="515" width="16.85546875" customWidth="1"/>
    <col min="516" max="516" width="14.28515625" customWidth="1"/>
    <col min="517" max="517" width="16.140625" customWidth="1"/>
    <col min="518" max="518" width="18.42578125" customWidth="1"/>
    <col min="519" max="519" width="14.7109375" customWidth="1"/>
    <col min="520" max="520" width="16.7109375" customWidth="1"/>
    <col min="521" max="521" width="18.28515625" customWidth="1"/>
    <col min="522" max="522" width="15.42578125" customWidth="1"/>
    <col min="769" max="769" width="27.42578125" customWidth="1"/>
    <col min="770" max="770" width="14.85546875" customWidth="1"/>
    <col min="771" max="771" width="16.85546875" customWidth="1"/>
    <col min="772" max="772" width="14.28515625" customWidth="1"/>
    <col min="773" max="773" width="16.140625" customWidth="1"/>
    <col min="774" max="774" width="18.42578125" customWidth="1"/>
    <col min="775" max="775" width="14.7109375" customWidth="1"/>
    <col min="776" max="776" width="16.7109375" customWidth="1"/>
    <col min="777" max="777" width="18.28515625" customWidth="1"/>
    <col min="778" max="778" width="15.42578125" customWidth="1"/>
    <col min="1025" max="1025" width="27.42578125" customWidth="1"/>
    <col min="1026" max="1026" width="14.85546875" customWidth="1"/>
    <col min="1027" max="1027" width="16.85546875" customWidth="1"/>
    <col min="1028" max="1028" width="14.28515625" customWidth="1"/>
    <col min="1029" max="1029" width="16.140625" customWidth="1"/>
    <col min="1030" max="1030" width="18.42578125" customWidth="1"/>
    <col min="1031" max="1031" width="14.7109375" customWidth="1"/>
    <col min="1032" max="1032" width="16.7109375" customWidth="1"/>
    <col min="1033" max="1033" width="18.28515625" customWidth="1"/>
    <col min="1034" max="1034" width="15.42578125" customWidth="1"/>
    <col min="1281" max="1281" width="27.42578125" customWidth="1"/>
    <col min="1282" max="1282" width="14.85546875" customWidth="1"/>
    <col min="1283" max="1283" width="16.85546875" customWidth="1"/>
    <col min="1284" max="1284" width="14.28515625" customWidth="1"/>
    <col min="1285" max="1285" width="16.140625" customWidth="1"/>
    <col min="1286" max="1286" width="18.42578125" customWidth="1"/>
    <col min="1287" max="1287" width="14.7109375" customWidth="1"/>
    <col min="1288" max="1288" width="16.7109375" customWidth="1"/>
    <col min="1289" max="1289" width="18.28515625" customWidth="1"/>
    <col min="1290" max="1290" width="15.42578125" customWidth="1"/>
    <col min="1537" max="1537" width="27.42578125" customWidth="1"/>
    <col min="1538" max="1538" width="14.85546875" customWidth="1"/>
    <col min="1539" max="1539" width="16.85546875" customWidth="1"/>
    <col min="1540" max="1540" width="14.28515625" customWidth="1"/>
    <col min="1541" max="1541" width="16.140625" customWidth="1"/>
    <col min="1542" max="1542" width="18.42578125" customWidth="1"/>
    <col min="1543" max="1543" width="14.7109375" customWidth="1"/>
    <col min="1544" max="1544" width="16.7109375" customWidth="1"/>
    <col min="1545" max="1545" width="18.28515625" customWidth="1"/>
    <col min="1546" max="1546" width="15.42578125" customWidth="1"/>
    <col min="1793" max="1793" width="27.42578125" customWidth="1"/>
    <col min="1794" max="1794" width="14.85546875" customWidth="1"/>
    <col min="1795" max="1795" width="16.85546875" customWidth="1"/>
    <col min="1796" max="1796" width="14.28515625" customWidth="1"/>
    <col min="1797" max="1797" width="16.140625" customWidth="1"/>
    <col min="1798" max="1798" width="18.42578125" customWidth="1"/>
    <col min="1799" max="1799" width="14.7109375" customWidth="1"/>
    <col min="1800" max="1800" width="16.7109375" customWidth="1"/>
    <col min="1801" max="1801" width="18.28515625" customWidth="1"/>
    <col min="1802" max="1802" width="15.42578125" customWidth="1"/>
    <col min="2049" max="2049" width="27.42578125" customWidth="1"/>
    <col min="2050" max="2050" width="14.85546875" customWidth="1"/>
    <col min="2051" max="2051" width="16.85546875" customWidth="1"/>
    <col min="2052" max="2052" width="14.28515625" customWidth="1"/>
    <col min="2053" max="2053" width="16.140625" customWidth="1"/>
    <col min="2054" max="2054" width="18.42578125" customWidth="1"/>
    <col min="2055" max="2055" width="14.7109375" customWidth="1"/>
    <col min="2056" max="2056" width="16.7109375" customWidth="1"/>
    <col min="2057" max="2057" width="18.28515625" customWidth="1"/>
    <col min="2058" max="2058" width="15.42578125" customWidth="1"/>
    <col min="2305" max="2305" width="27.42578125" customWidth="1"/>
    <col min="2306" max="2306" width="14.85546875" customWidth="1"/>
    <col min="2307" max="2307" width="16.85546875" customWidth="1"/>
    <col min="2308" max="2308" width="14.28515625" customWidth="1"/>
    <col min="2309" max="2309" width="16.140625" customWidth="1"/>
    <col min="2310" max="2310" width="18.42578125" customWidth="1"/>
    <col min="2311" max="2311" width="14.7109375" customWidth="1"/>
    <col min="2312" max="2312" width="16.7109375" customWidth="1"/>
    <col min="2313" max="2313" width="18.28515625" customWidth="1"/>
    <col min="2314" max="2314" width="15.42578125" customWidth="1"/>
    <col min="2561" max="2561" width="27.42578125" customWidth="1"/>
    <col min="2562" max="2562" width="14.85546875" customWidth="1"/>
    <col min="2563" max="2563" width="16.85546875" customWidth="1"/>
    <col min="2564" max="2564" width="14.28515625" customWidth="1"/>
    <col min="2565" max="2565" width="16.140625" customWidth="1"/>
    <col min="2566" max="2566" width="18.42578125" customWidth="1"/>
    <col min="2567" max="2567" width="14.7109375" customWidth="1"/>
    <col min="2568" max="2568" width="16.7109375" customWidth="1"/>
    <col min="2569" max="2569" width="18.28515625" customWidth="1"/>
    <col min="2570" max="2570" width="15.42578125" customWidth="1"/>
    <col min="2817" max="2817" width="27.42578125" customWidth="1"/>
    <col min="2818" max="2818" width="14.85546875" customWidth="1"/>
    <col min="2819" max="2819" width="16.85546875" customWidth="1"/>
    <col min="2820" max="2820" width="14.28515625" customWidth="1"/>
    <col min="2821" max="2821" width="16.140625" customWidth="1"/>
    <col min="2822" max="2822" width="18.42578125" customWidth="1"/>
    <col min="2823" max="2823" width="14.7109375" customWidth="1"/>
    <col min="2824" max="2824" width="16.7109375" customWidth="1"/>
    <col min="2825" max="2825" width="18.28515625" customWidth="1"/>
    <col min="2826" max="2826" width="15.42578125" customWidth="1"/>
    <col min="3073" max="3073" width="27.42578125" customWidth="1"/>
    <col min="3074" max="3074" width="14.85546875" customWidth="1"/>
    <col min="3075" max="3075" width="16.85546875" customWidth="1"/>
    <col min="3076" max="3076" width="14.28515625" customWidth="1"/>
    <col min="3077" max="3077" width="16.140625" customWidth="1"/>
    <col min="3078" max="3078" width="18.42578125" customWidth="1"/>
    <col min="3079" max="3079" width="14.7109375" customWidth="1"/>
    <col min="3080" max="3080" width="16.7109375" customWidth="1"/>
    <col min="3081" max="3081" width="18.28515625" customWidth="1"/>
    <col min="3082" max="3082" width="15.42578125" customWidth="1"/>
    <col min="3329" max="3329" width="27.42578125" customWidth="1"/>
    <col min="3330" max="3330" width="14.85546875" customWidth="1"/>
    <col min="3331" max="3331" width="16.85546875" customWidth="1"/>
    <col min="3332" max="3332" width="14.28515625" customWidth="1"/>
    <col min="3333" max="3333" width="16.140625" customWidth="1"/>
    <col min="3334" max="3334" width="18.42578125" customWidth="1"/>
    <col min="3335" max="3335" width="14.7109375" customWidth="1"/>
    <col min="3336" max="3336" width="16.7109375" customWidth="1"/>
    <col min="3337" max="3337" width="18.28515625" customWidth="1"/>
    <col min="3338" max="3338" width="15.42578125" customWidth="1"/>
    <col min="3585" max="3585" width="27.42578125" customWidth="1"/>
    <col min="3586" max="3586" width="14.85546875" customWidth="1"/>
    <col min="3587" max="3587" width="16.85546875" customWidth="1"/>
    <col min="3588" max="3588" width="14.28515625" customWidth="1"/>
    <col min="3589" max="3589" width="16.140625" customWidth="1"/>
    <col min="3590" max="3590" width="18.42578125" customWidth="1"/>
    <col min="3591" max="3591" width="14.7109375" customWidth="1"/>
    <col min="3592" max="3592" width="16.7109375" customWidth="1"/>
    <col min="3593" max="3593" width="18.28515625" customWidth="1"/>
    <col min="3594" max="3594" width="15.42578125" customWidth="1"/>
    <col min="3841" max="3841" width="27.42578125" customWidth="1"/>
    <col min="3842" max="3842" width="14.85546875" customWidth="1"/>
    <col min="3843" max="3843" width="16.85546875" customWidth="1"/>
    <col min="3844" max="3844" width="14.28515625" customWidth="1"/>
    <col min="3845" max="3845" width="16.140625" customWidth="1"/>
    <col min="3846" max="3846" width="18.42578125" customWidth="1"/>
    <col min="3847" max="3847" width="14.7109375" customWidth="1"/>
    <col min="3848" max="3848" width="16.7109375" customWidth="1"/>
    <col min="3849" max="3849" width="18.28515625" customWidth="1"/>
    <col min="3850" max="3850" width="15.42578125" customWidth="1"/>
    <col min="4097" max="4097" width="27.42578125" customWidth="1"/>
    <col min="4098" max="4098" width="14.85546875" customWidth="1"/>
    <col min="4099" max="4099" width="16.85546875" customWidth="1"/>
    <col min="4100" max="4100" width="14.28515625" customWidth="1"/>
    <col min="4101" max="4101" width="16.140625" customWidth="1"/>
    <col min="4102" max="4102" width="18.42578125" customWidth="1"/>
    <col min="4103" max="4103" width="14.7109375" customWidth="1"/>
    <col min="4104" max="4104" width="16.7109375" customWidth="1"/>
    <col min="4105" max="4105" width="18.28515625" customWidth="1"/>
    <col min="4106" max="4106" width="15.42578125" customWidth="1"/>
    <col min="4353" max="4353" width="27.42578125" customWidth="1"/>
    <col min="4354" max="4354" width="14.85546875" customWidth="1"/>
    <col min="4355" max="4355" width="16.85546875" customWidth="1"/>
    <col min="4356" max="4356" width="14.28515625" customWidth="1"/>
    <col min="4357" max="4357" width="16.140625" customWidth="1"/>
    <col min="4358" max="4358" width="18.42578125" customWidth="1"/>
    <col min="4359" max="4359" width="14.7109375" customWidth="1"/>
    <col min="4360" max="4360" width="16.7109375" customWidth="1"/>
    <col min="4361" max="4361" width="18.28515625" customWidth="1"/>
    <col min="4362" max="4362" width="15.42578125" customWidth="1"/>
    <col min="4609" max="4609" width="27.42578125" customWidth="1"/>
    <col min="4610" max="4610" width="14.85546875" customWidth="1"/>
    <col min="4611" max="4611" width="16.85546875" customWidth="1"/>
    <col min="4612" max="4612" width="14.28515625" customWidth="1"/>
    <col min="4613" max="4613" width="16.140625" customWidth="1"/>
    <col min="4614" max="4614" width="18.42578125" customWidth="1"/>
    <col min="4615" max="4615" width="14.7109375" customWidth="1"/>
    <col min="4616" max="4616" width="16.7109375" customWidth="1"/>
    <col min="4617" max="4617" width="18.28515625" customWidth="1"/>
    <col min="4618" max="4618" width="15.42578125" customWidth="1"/>
    <col min="4865" max="4865" width="27.42578125" customWidth="1"/>
    <col min="4866" max="4866" width="14.85546875" customWidth="1"/>
    <col min="4867" max="4867" width="16.85546875" customWidth="1"/>
    <col min="4868" max="4868" width="14.28515625" customWidth="1"/>
    <col min="4869" max="4869" width="16.140625" customWidth="1"/>
    <col min="4870" max="4870" width="18.42578125" customWidth="1"/>
    <col min="4871" max="4871" width="14.7109375" customWidth="1"/>
    <col min="4872" max="4872" width="16.7109375" customWidth="1"/>
    <col min="4873" max="4873" width="18.28515625" customWidth="1"/>
    <col min="4874" max="4874" width="15.42578125" customWidth="1"/>
    <col min="5121" max="5121" width="27.42578125" customWidth="1"/>
    <col min="5122" max="5122" width="14.85546875" customWidth="1"/>
    <col min="5123" max="5123" width="16.85546875" customWidth="1"/>
    <col min="5124" max="5124" width="14.28515625" customWidth="1"/>
    <col min="5125" max="5125" width="16.140625" customWidth="1"/>
    <col min="5126" max="5126" width="18.42578125" customWidth="1"/>
    <col min="5127" max="5127" width="14.7109375" customWidth="1"/>
    <col min="5128" max="5128" width="16.7109375" customWidth="1"/>
    <col min="5129" max="5129" width="18.28515625" customWidth="1"/>
    <col min="5130" max="5130" width="15.42578125" customWidth="1"/>
    <col min="5377" max="5377" width="27.42578125" customWidth="1"/>
    <col min="5378" max="5378" width="14.85546875" customWidth="1"/>
    <col min="5379" max="5379" width="16.85546875" customWidth="1"/>
    <col min="5380" max="5380" width="14.28515625" customWidth="1"/>
    <col min="5381" max="5381" width="16.140625" customWidth="1"/>
    <col min="5382" max="5382" width="18.42578125" customWidth="1"/>
    <col min="5383" max="5383" width="14.7109375" customWidth="1"/>
    <col min="5384" max="5384" width="16.7109375" customWidth="1"/>
    <col min="5385" max="5385" width="18.28515625" customWidth="1"/>
    <col min="5386" max="5386" width="15.42578125" customWidth="1"/>
    <col min="5633" max="5633" width="27.42578125" customWidth="1"/>
    <col min="5634" max="5634" width="14.85546875" customWidth="1"/>
    <col min="5635" max="5635" width="16.85546875" customWidth="1"/>
    <col min="5636" max="5636" width="14.28515625" customWidth="1"/>
    <col min="5637" max="5637" width="16.140625" customWidth="1"/>
    <col min="5638" max="5638" width="18.42578125" customWidth="1"/>
    <col min="5639" max="5639" width="14.7109375" customWidth="1"/>
    <col min="5640" max="5640" width="16.7109375" customWidth="1"/>
    <col min="5641" max="5641" width="18.28515625" customWidth="1"/>
    <col min="5642" max="5642" width="15.42578125" customWidth="1"/>
    <col min="5889" max="5889" width="27.42578125" customWidth="1"/>
    <col min="5890" max="5890" width="14.85546875" customWidth="1"/>
    <col min="5891" max="5891" width="16.85546875" customWidth="1"/>
    <col min="5892" max="5892" width="14.28515625" customWidth="1"/>
    <col min="5893" max="5893" width="16.140625" customWidth="1"/>
    <col min="5894" max="5894" width="18.42578125" customWidth="1"/>
    <col min="5895" max="5895" width="14.7109375" customWidth="1"/>
    <col min="5896" max="5896" width="16.7109375" customWidth="1"/>
    <col min="5897" max="5897" width="18.28515625" customWidth="1"/>
    <col min="5898" max="5898" width="15.42578125" customWidth="1"/>
    <col min="6145" max="6145" width="27.42578125" customWidth="1"/>
    <col min="6146" max="6146" width="14.85546875" customWidth="1"/>
    <col min="6147" max="6147" width="16.85546875" customWidth="1"/>
    <col min="6148" max="6148" width="14.28515625" customWidth="1"/>
    <col min="6149" max="6149" width="16.140625" customWidth="1"/>
    <col min="6150" max="6150" width="18.42578125" customWidth="1"/>
    <col min="6151" max="6151" width="14.7109375" customWidth="1"/>
    <col min="6152" max="6152" width="16.7109375" customWidth="1"/>
    <col min="6153" max="6153" width="18.28515625" customWidth="1"/>
    <col min="6154" max="6154" width="15.42578125" customWidth="1"/>
    <col min="6401" max="6401" width="27.42578125" customWidth="1"/>
    <col min="6402" max="6402" width="14.85546875" customWidth="1"/>
    <col min="6403" max="6403" width="16.85546875" customWidth="1"/>
    <col min="6404" max="6404" width="14.28515625" customWidth="1"/>
    <col min="6405" max="6405" width="16.140625" customWidth="1"/>
    <col min="6406" max="6406" width="18.42578125" customWidth="1"/>
    <col min="6407" max="6407" width="14.7109375" customWidth="1"/>
    <col min="6408" max="6408" width="16.7109375" customWidth="1"/>
    <col min="6409" max="6409" width="18.28515625" customWidth="1"/>
    <col min="6410" max="6410" width="15.42578125" customWidth="1"/>
    <col min="6657" max="6657" width="27.42578125" customWidth="1"/>
    <col min="6658" max="6658" width="14.85546875" customWidth="1"/>
    <col min="6659" max="6659" width="16.85546875" customWidth="1"/>
    <col min="6660" max="6660" width="14.28515625" customWidth="1"/>
    <col min="6661" max="6661" width="16.140625" customWidth="1"/>
    <col min="6662" max="6662" width="18.42578125" customWidth="1"/>
    <col min="6663" max="6663" width="14.7109375" customWidth="1"/>
    <col min="6664" max="6664" width="16.7109375" customWidth="1"/>
    <col min="6665" max="6665" width="18.28515625" customWidth="1"/>
    <col min="6666" max="6666" width="15.42578125" customWidth="1"/>
    <col min="6913" max="6913" width="27.42578125" customWidth="1"/>
    <col min="6914" max="6914" width="14.85546875" customWidth="1"/>
    <col min="6915" max="6915" width="16.85546875" customWidth="1"/>
    <col min="6916" max="6916" width="14.28515625" customWidth="1"/>
    <col min="6917" max="6917" width="16.140625" customWidth="1"/>
    <col min="6918" max="6918" width="18.42578125" customWidth="1"/>
    <col min="6919" max="6919" width="14.7109375" customWidth="1"/>
    <col min="6920" max="6920" width="16.7109375" customWidth="1"/>
    <col min="6921" max="6921" width="18.28515625" customWidth="1"/>
    <col min="6922" max="6922" width="15.42578125" customWidth="1"/>
    <col min="7169" max="7169" width="27.42578125" customWidth="1"/>
    <col min="7170" max="7170" width="14.85546875" customWidth="1"/>
    <col min="7171" max="7171" width="16.85546875" customWidth="1"/>
    <col min="7172" max="7172" width="14.28515625" customWidth="1"/>
    <col min="7173" max="7173" width="16.140625" customWidth="1"/>
    <col min="7174" max="7174" width="18.42578125" customWidth="1"/>
    <col min="7175" max="7175" width="14.7109375" customWidth="1"/>
    <col min="7176" max="7176" width="16.7109375" customWidth="1"/>
    <col min="7177" max="7177" width="18.28515625" customWidth="1"/>
    <col min="7178" max="7178" width="15.42578125" customWidth="1"/>
    <col min="7425" max="7425" width="27.42578125" customWidth="1"/>
    <col min="7426" max="7426" width="14.85546875" customWidth="1"/>
    <col min="7427" max="7427" width="16.85546875" customWidth="1"/>
    <col min="7428" max="7428" width="14.28515625" customWidth="1"/>
    <col min="7429" max="7429" width="16.140625" customWidth="1"/>
    <col min="7430" max="7430" width="18.42578125" customWidth="1"/>
    <col min="7431" max="7431" width="14.7109375" customWidth="1"/>
    <col min="7432" max="7432" width="16.7109375" customWidth="1"/>
    <col min="7433" max="7433" width="18.28515625" customWidth="1"/>
    <col min="7434" max="7434" width="15.42578125" customWidth="1"/>
    <col min="7681" max="7681" width="27.42578125" customWidth="1"/>
    <col min="7682" max="7682" width="14.85546875" customWidth="1"/>
    <col min="7683" max="7683" width="16.85546875" customWidth="1"/>
    <col min="7684" max="7684" width="14.28515625" customWidth="1"/>
    <col min="7685" max="7685" width="16.140625" customWidth="1"/>
    <col min="7686" max="7686" width="18.42578125" customWidth="1"/>
    <col min="7687" max="7687" width="14.7109375" customWidth="1"/>
    <col min="7688" max="7688" width="16.7109375" customWidth="1"/>
    <col min="7689" max="7689" width="18.28515625" customWidth="1"/>
    <col min="7690" max="7690" width="15.42578125" customWidth="1"/>
    <col min="7937" max="7937" width="27.42578125" customWidth="1"/>
    <col min="7938" max="7938" width="14.85546875" customWidth="1"/>
    <col min="7939" max="7939" width="16.85546875" customWidth="1"/>
    <col min="7940" max="7940" width="14.28515625" customWidth="1"/>
    <col min="7941" max="7941" width="16.140625" customWidth="1"/>
    <col min="7942" max="7942" width="18.42578125" customWidth="1"/>
    <col min="7943" max="7943" width="14.7109375" customWidth="1"/>
    <col min="7944" max="7944" width="16.7109375" customWidth="1"/>
    <col min="7945" max="7945" width="18.28515625" customWidth="1"/>
    <col min="7946" max="7946" width="15.42578125" customWidth="1"/>
    <col min="8193" max="8193" width="27.42578125" customWidth="1"/>
    <col min="8194" max="8194" width="14.85546875" customWidth="1"/>
    <col min="8195" max="8195" width="16.85546875" customWidth="1"/>
    <col min="8196" max="8196" width="14.28515625" customWidth="1"/>
    <col min="8197" max="8197" width="16.140625" customWidth="1"/>
    <col min="8198" max="8198" width="18.42578125" customWidth="1"/>
    <col min="8199" max="8199" width="14.7109375" customWidth="1"/>
    <col min="8200" max="8200" width="16.7109375" customWidth="1"/>
    <col min="8201" max="8201" width="18.28515625" customWidth="1"/>
    <col min="8202" max="8202" width="15.42578125" customWidth="1"/>
    <col min="8449" max="8449" width="27.42578125" customWidth="1"/>
    <col min="8450" max="8450" width="14.85546875" customWidth="1"/>
    <col min="8451" max="8451" width="16.85546875" customWidth="1"/>
    <col min="8452" max="8452" width="14.28515625" customWidth="1"/>
    <col min="8453" max="8453" width="16.140625" customWidth="1"/>
    <col min="8454" max="8454" width="18.42578125" customWidth="1"/>
    <col min="8455" max="8455" width="14.7109375" customWidth="1"/>
    <col min="8456" max="8456" width="16.7109375" customWidth="1"/>
    <col min="8457" max="8457" width="18.28515625" customWidth="1"/>
    <col min="8458" max="8458" width="15.42578125" customWidth="1"/>
    <col min="8705" max="8705" width="27.42578125" customWidth="1"/>
    <col min="8706" max="8706" width="14.85546875" customWidth="1"/>
    <col min="8707" max="8707" width="16.85546875" customWidth="1"/>
    <col min="8708" max="8708" width="14.28515625" customWidth="1"/>
    <col min="8709" max="8709" width="16.140625" customWidth="1"/>
    <col min="8710" max="8710" width="18.42578125" customWidth="1"/>
    <col min="8711" max="8711" width="14.7109375" customWidth="1"/>
    <col min="8712" max="8712" width="16.7109375" customWidth="1"/>
    <col min="8713" max="8713" width="18.28515625" customWidth="1"/>
    <col min="8714" max="8714" width="15.42578125" customWidth="1"/>
    <col min="8961" max="8961" width="27.42578125" customWidth="1"/>
    <col min="8962" max="8962" width="14.85546875" customWidth="1"/>
    <col min="8963" max="8963" width="16.85546875" customWidth="1"/>
    <col min="8964" max="8964" width="14.28515625" customWidth="1"/>
    <col min="8965" max="8965" width="16.140625" customWidth="1"/>
    <col min="8966" max="8966" width="18.42578125" customWidth="1"/>
    <col min="8967" max="8967" width="14.7109375" customWidth="1"/>
    <col min="8968" max="8968" width="16.7109375" customWidth="1"/>
    <col min="8969" max="8969" width="18.28515625" customWidth="1"/>
    <col min="8970" max="8970" width="15.42578125" customWidth="1"/>
    <col min="9217" max="9217" width="27.42578125" customWidth="1"/>
    <col min="9218" max="9218" width="14.85546875" customWidth="1"/>
    <col min="9219" max="9219" width="16.85546875" customWidth="1"/>
    <col min="9220" max="9220" width="14.28515625" customWidth="1"/>
    <col min="9221" max="9221" width="16.140625" customWidth="1"/>
    <col min="9222" max="9222" width="18.42578125" customWidth="1"/>
    <col min="9223" max="9223" width="14.7109375" customWidth="1"/>
    <col min="9224" max="9224" width="16.7109375" customWidth="1"/>
    <col min="9225" max="9225" width="18.28515625" customWidth="1"/>
    <col min="9226" max="9226" width="15.42578125" customWidth="1"/>
    <col min="9473" max="9473" width="27.42578125" customWidth="1"/>
    <col min="9474" max="9474" width="14.85546875" customWidth="1"/>
    <col min="9475" max="9475" width="16.85546875" customWidth="1"/>
    <col min="9476" max="9476" width="14.28515625" customWidth="1"/>
    <col min="9477" max="9477" width="16.140625" customWidth="1"/>
    <col min="9478" max="9478" width="18.42578125" customWidth="1"/>
    <col min="9479" max="9479" width="14.7109375" customWidth="1"/>
    <col min="9480" max="9480" width="16.7109375" customWidth="1"/>
    <col min="9481" max="9481" width="18.28515625" customWidth="1"/>
    <col min="9482" max="9482" width="15.42578125" customWidth="1"/>
    <col min="9729" max="9729" width="27.42578125" customWidth="1"/>
    <col min="9730" max="9730" width="14.85546875" customWidth="1"/>
    <col min="9731" max="9731" width="16.85546875" customWidth="1"/>
    <col min="9732" max="9732" width="14.28515625" customWidth="1"/>
    <col min="9733" max="9733" width="16.140625" customWidth="1"/>
    <col min="9734" max="9734" width="18.42578125" customWidth="1"/>
    <col min="9735" max="9735" width="14.7109375" customWidth="1"/>
    <col min="9736" max="9736" width="16.7109375" customWidth="1"/>
    <col min="9737" max="9737" width="18.28515625" customWidth="1"/>
    <col min="9738" max="9738" width="15.42578125" customWidth="1"/>
    <col min="9985" max="9985" width="27.42578125" customWidth="1"/>
    <col min="9986" max="9986" width="14.85546875" customWidth="1"/>
    <col min="9987" max="9987" width="16.85546875" customWidth="1"/>
    <col min="9988" max="9988" width="14.28515625" customWidth="1"/>
    <col min="9989" max="9989" width="16.140625" customWidth="1"/>
    <col min="9990" max="9990" width="18.42578125" customWidth="1"/>
    <col min="9991" max="9991" width="14.7109375" customWidth="1"/>
    <col min="9992" max="9992" width="16.7109375" customWidth="1"/>
    <col min="9993" max="9993" width="18.28515625" customWidth="1"/>
    <col min="9994" max="9994" width="15.42578125" customWidth="1"/>
    <col min="10241" max="10241" width="27.42578125" customWidth="1"/>
    <col min="10242" max="10242" width="14.85546875" customWidth="1"/>
    <col min="10243" max="10243" width="16.85546875" customWidth="1"/>
    <col min="10244" max="10244" width="14.28515625" customWidth="1"/>
    <col min="10245" max="10245" width="16.140625" customWidth="1"/>
    <col min="10246" max="10246" width="18.42578125" customWidth="1"/>
    <col min="10247" max="10247" width="14.7109375" customWidth="1"/>
    <col min="10248" max="10248" width="16.7109375" customWidth="1"/>
    <col min="10249" max="10249" width="18.28515625" customWidth="1"/>
    <col min="10250" max="10250" width="15.42578125" customWidth="1"/>
    <col min="10497" max="10497" width="27.42578125" customWidth="1"/>
    <col min="10498" max="10498" width="14.85546875" customWidth="1"/>
    <col min="10499" max="10499" width="16.85546875" customWidth="1"/>
    <col min="10500" max="10500" width="14.28515625" customWidth="1"/>
    <col min="10501" max="10501" width="16.140625" customWidth="1"/>
    <col min="10502" max="10502" width="18.42578125" customWidth="1"/>
    <col min="10503" max="10503" width="14.7109375" customWidth="1"/>
    <col min="10504" max="10504" width="16.7109375" customWidth="1"/>
    <col min="10505" max="10505" width="18.28515625" customWidth="1"/>
    <col min="10506" max="10506" width="15.42578125" customWidth="1"/>
    <col min="10753" max="10753" width="27.42578125" customWidth="1"/>
    <col min="10754" max="10754" width="14.85546875" customWidth="1"/>
    <col min="10755" max="10755" width="16.85546875" customWidth="1"/>
    <col min="10756" max="10756" width="14.28515625" customWidth="1"/>
    <col min="10757" max="10757" width="16.140625" customWidth="1"/>
    <col min="10758" max="10758" width="18.42578125" customWidth="1"/>
    <col min="10759" max="10759" width="14.7109375" customWidth="1"/>
    <col min="10760" max="10760" width="16.7109375" customWidth="1"/>
    <col min="10761" max="10761" width="18.28515625" customWidth="1"/>
    <col min="10762" max="10762" width="15.42578125" customWidth="1"/>
    <col min="11009" max="11009" width="27.42578125" customWidth="1"/>
    <col min="11010" max="11010" width="14.85546875" customWidth="1"/>
    <col min="11011" max="11011" width="16.85546875" customWidth="1"/>
    <col min="11012" max="11012" width="14.28515625" customWidth="1"/>
    <col min="11013" max="11013" width="16.140625" customWidth="1"/>
    <col min="11014" max="11014" width="18.42578125" customWidth="1"/>
    <col min="11015" max="11015" width="14.7109375" customWidth="1"/>
    <col min="11016" max="11016" width="16.7109375" customWidth="1"/>
    <col min="11017" max="11017" width="18.28515625" customWidth="1"/>
    <col min="11018" max="11018" width="15.42578125" customWidth="1"/>
    <col min="11265" max="11265" width="27.42578125" customWidth="1"/>
    <col min="11266" max="11266" width="14.85546875" customWidth="1"/>
    <col min="11267" max="11267" width="16.85546875" customWidth="1"/>
    <col min="11268" max="11268" width="14.28515625" customWidth="1"/>
    <col min="11269" max="11269" width="16.140625" customWidth="1"/>
    <col min="11270" max="11270" width="18.42578125" customWidth="1"/>
    <col min="11271" max="11271" width="14.7109375" customWidth="1"/>
    <col min="11272" max="11272" width="16.7109375" customWidth="1"/>
    <col min="11273" max="11273" width="18.28515625" customWidth="1"/>
    <col min="11274" max="11274" width="15.42578125" customWidth="1"/>
    <col min="11521" max="11521" width="27.42578125" customWidth="1"/>
    <col min="11522" max="11522" width="14.85546875" customWidth="1"/>
    <col min="11523" max="11523" width="16.85546875" customWidth="1"/>
    <col min="11524" max="11524" width="14.28515625" customWidth="1"/>
    <col min="11525" max="11525" width="16.140625" customWidth="1"/>
    <col min="11526" max="11526" width="18.42578125" customWidth="1"/>
    <col min="11527" max="11527" width="14.7109375" customWidth="1"/>
    <col min="11528" max="11528" width="16.7109375" customWidth="1"/>
    <col min="11529" max="11529" width="18.28515625" customWidth="1"/>
    <col min="11530" max="11530" width="15.42578125" customWidth="1"/>
    <col min="11777" max="11777" width="27.42578125" customWidth="1"/>
    <col min="11778" max="11778" width="14.85546875" customWidth="1"/>
    <col min="11779" max="11779" width="16.85546875" customWidth="1"/>
    <col min="11780" max="11780" width="14.28515625" customWidth="1"/>
    <col min="11781" max="11781" width="16.140625" customWidth="1"/>
    <col min="11782" max="11782" width="18.42578125" customWidth="1"/>
    <col min="11783" max="11783" width="14.7109375" customWidth="1"/>
    <col min="11784" max="11784" width="16.7109375" customWidth="1"/>
    <col min="11785" max="11785" width="18.28515625" customWidth="1"/>
    <col min="11786" max="11786" width="15.42578125" customWidth="1"/>
    <col min="12033" max="12033" width="27.42578125" customWidth="1"/>
    <col min="12034" max="12034" width="14.85546875" customWidth="1"/>
    <col min="12035" max="12035" width="16.85546875" customWidth="1"/>
    <col min="12036" max="12036" width="14.28515625" customWidth="1"/>
    <col min="12037" max="12037" width="16.140625" customWidth="1"/>
    <col min="12038" max="12038" width="18.42578125" customWidth="1"/>
    <col min="12039" max="12039" width="14.7109375" customWidth="1"/>
    <col min="12040" max="12040" width="16.7109375" customWidth="1"/>
    <col min="12041" max="12041" width="18.28515625" customWidth="1"/>
    <col min="12042" max="12042" width="15.42578125" customWidth="1"/>
    <col min="12289" max="12289" width="27.42578125" customWidth="1"/>
    <col min="12290" max="12290" width="14.85546875" customWidth="1"/>
    <col min="12291" max="12291" width="16.85546875" customWidth="1"/>
    <col min="12292" max="12292" width="14.28515625" customWidth="1"/>
    <col min="12293" max="12293" width="16.140625" customWidth="1"/>
    <col min="12294" max="12294" width="18.42578125" customWidth="1"/>
    <col min="12295" max="12295" width="14.7109375" customWidth="1"/>
    <col min="12296" max="12296" width="16.7109375" customWidth="1"/>
    <col min="12297" max="12297" width="18.28515625" customWidth="1"/>
    <col min="12298" max="12298" width="15.42578125" customWidth="1"/>
    <col min="12545" max="12545" width="27.42578125" customWidth="1"/>
    <col min="12546" max="12546" width="14.85546875" customWidth="1"/>
    <col min="12547" max="12547" width="16.85546875" customWidth="1"/>
    <col min="12548" max="12548" width="14.28515625" customWidth="1"/>
    <col min="12549" max="12549" width="16.140625" customWidth="1"/>
    <col min="12550" max="12550" width="18.42578125" customWidth="1"/>
    <col min="12551" max="12551" width="14.7109375" customWidth="1"/>
    <col min="12552" max="12552" width="16.7109375" customWidth="1"/>
    <col min="12553" max="12553" width="18.28515625" customWidth="1"/>
    <col min="12554" max="12554" width="15.42578125" customWidth="1"/>
    <col min="12801" max="12801" width="27.42578125" customWidth="1"/>
    <col min="12802" max="12802" width="14.85546875" customWidth="1"/>
    <col min="12803" max="12803" width="16.85546875" customWidth="1"/>
    <col min="12804" max="12804" width="14.28515625" customWidth="1"/>
    <col min="12805" max="12805" width="16.140625" customWidth="1"/>
    <col min="12806" max="12806" width="18.42578125" customWidth="1"/>
    <col min="12807" max="12807" width="14.7109375" customWidth="1"/>
    <col min="12808" max="12808" width="16.7109375" customWidth="1"/>
    <col min="12809" max="12809" width="18.28515625" customWidth="1"/>
    <col min="12810" max="12810" width="15.42578125" customWidth="1"/>
    <col min="13057" max="13057" width="27.42578125" customWidth="1"/>
    <col min="13058" max="13058" width="14.85546875" customWidth="1"/>
    <col min="13059" max="13059" width="16.85546875" customWidth="1"/>
    <col min="13060" max="13060" width="14.28515625" customWidth="1"/>
    <col min="13061" max="13061" width="16.140625" customWidth="1"/>
    <col min="13062" max="13062" width="18.42578125" customWidth="1"/>
    <col min="13063" max="13063" width="14.7109375" customWidth="1"/>
    <col min="13064" max="13064" width="16.7109375" customWidth="1"/>
    <col min="13065" max="13065" width="18.28515625" customWidth="1"/>
    <col min="13066" max="13066" width="15.42578125" customWidth="1"/>
    <col min="13313" max="13313" width="27.42578125" customWidth="1"/>
    <col min="13314" max="13314" width="14.85546875" customWidth="1"/>
    <col min="13315" max="13315" width="16.85546875" customWidth="1"/>
    <col min="13316" max="13316" width="14.28515625" customWidth="1"/>
    <col min="13317" max="13317" width="16.140625" customWidth="1"/>
    <col min="13318" max="13318" width="18.42578125" customWidth="1"/>
    <col min="13319" max="13319" width="14.7109375" customWidth="1"/>
    <col min="13320" max="13320" width="16.7109375" customWidth="1"/>
    <col min="13321" max="13321" width="18.28515625" customWidth="1"/>
    <col min="13322" max="13322" width="15.42578125" customWidth="1"/>
    <col min="13569" max="13569" width="27.42578125" customWidth="1"/>
    <col min="13570" max="13570" width="14.85546875" customWidth="1"/>
    <col min="13571" max="13571" width="16.85546875" customWidth="1"/>
    <col min="13572" max="13572" width="14.28515625" customWidth="1"/>
    <col min="13573" max="13573" width="16.140625" customWidth="1"/>
    <col min="13574" max="13574" width="18.42578125" customWidth="1"/>
    <col min="13575" max="13575" width="14.7109375" customWidth="1"/>
    <col min="13576" max="13576" width="16.7109375" customWidth="1"/>
    <col min="13577" max="13577" width="18.28515625" customWidth="1"/>
    <col min="13578" max="13578" width="15.42578125" customWidth="1"/>
    <col min="13825" max="13825" width="27.42578125" customWidth="1"/>
    <col min="13826" max="13826" width="14.85546875" customWidth="1"/>
    <col min="13827" max="13827" width="16.85546875" customWidth="1"/>
    <col min="13828" max="13828" width="14.28515625" customWidth="1"/>
    <col min="13829" max="13829" width="16.140625" customWidth="1"/>
    <col min="13830" max="13830" width="18.42578125" customWidth="1"/>
    <col min="13831" max="13831" width="14.7109375" customWidth="1"/>
    <col min="13832" max="13832" width="16.7109375" customWidth="1"/>
    <col min="13833" max="13833" width="18.28515625" customWidth="1"/>
    <col min="13834" max="13834" width="15.42578125" customWidth="1"/>
    <col min="14081" max="14081" width="27.42578125" customWidth="1"/>
    <col min="14082" max="14082" width="14.85546875" customWidth="1"/>
    <col min="14083" max="14083" width="16.85546875" customWidth="1"/>
    <col min="14084" max="14084" width="14.28515625" customWidth="1"/>
    <col min="14085" max="14085" width="16.140625" customWidth="1"/>
    <col min="14086" max="14086" width="18.42578125" customWidth="1"/>
    <col min="14087" max="14087" width="14.7109375" customWidth="1"/>
    <col min="14088" max="14088" width="16.7109375" customWidth="1"/>
    <col min="14089" max="14089" width="18.28515625" customWidth="1"/>
    <col min="14090" max="14090" width="15.42578125" customWidth="1"/>
    <col min="14337" max="14337" width="27.42578125" customWidth="1"/>
    <col min="14338" max="14338" width="14.85546875" customWidth="1"/>
    <col min="14339" max="14339" width="16.85546875" customWidth="1"/>
    <col min="14340" max="14340" width="14.28515625" customWidth="1"/>
    <col min="14341" max="14341" width="16.140625" customWidth="1"/>
    <col min="14342" max="14342" width="18.42578125" customWidth="1"/>
    <col min="14343" max="14343" width="14.7109375" customWidth="1"/>
    <col min="14344" max="14344" width="16.7109375" customWidth="1"/>
    <col min="14345" max="14345" width="18.28515625" customWidth="1"/>
    <col min="14346" max="14346" width="15.42578125" customWidth="1"/>
    <col min="14593" max="14593" width="27.42578125" customWidth="1"/>
    <col min="14594" max="14594" width="14.85546875" customWidth="1"/>
    <col min="14595" max="14595" width="16.85546875" customWidth="1"/>
    <col min="14596" max="14596" width="14.28515625" customWidth="1"/>
    <col min="14597" max="14597" width="16.140625" customWidth="1"/>
    <col min="14598" max="14598" width="18.42578125" customWidth="1"/>
    <col min="14599" max="14599" width="14.7109375" customWidth="1"/>
    <col min="14600" max="14600" width="16.7109375" customWidth="1"/>
    <col min="14601" max="14601" width="18.28515625" customWidth="1"/>
    <col min="14602" max="14602" width="15.42578125" customWidth="1"/>
    <col min="14849" max="14849" width="27.42578125" customWidth="1"/>
    <col min="14850" max="14850" width="14.85546875" customWidth="1"/>
    <col min="14851" max="14851" width="16.85546875" customWidth="1"/>
    <col min="14852" max="14852" width="14.28515625" customWidth="1"/>
    <col min="14853" max="14853" width="16.140625" customWidth="1"/>
    <col min="14854" max="14854" width="18.42578125" customWidth="1"/>
    <col min="14855" max="14855" width="14.7109375" customWidth="1"/>
    <col min="14856" max="14856" width="16.7109375" customWidth="1"/>
    <col min="14857" max="14857" width="18.28515625" customWidth="1"/>
    <col min="14858" max="14858" width="15.42578125" customWidth="1"/>
    <col min="15105" max="15105" width="27.42578125" customWidth="1"/>
    <col min="15106" max="15106" width="14.85546875" customWidth="1"/>
    <col min="15107" max="15107" width="16.85546875" customWidth="1"/>
    <col min="15108" max="15108" width="14.28515625" customWidth="1"/>
    <col min="15109" max="15109" width="16.140625" customWidth="1"/>
    <col min="15110" max="15110" width="18.42578125" customWidth="1"/>
    <col min="15111" max="15111" width="14.7109375" customWidth="1"/>
    <col min="15112" max="15112" width="16.7109375" customWidth="1"/>
    <col min="15113" max="15113" width="18.28515625" customWidth="1"/>
    <col min="15114" max="15114" width="15.42578125" customWidth="1"/>
    <col min="15361" max="15361" width="27.42578125" customWidth="1"/>
    <col min="15362" max="15362" width="14.85546875" customWidth="1"/>
    <col min="15363" max="15363" width="16.85546875" customWidth="1"/>
    <col min="15364" max="15364" width="14.28515625" customWidth="1"/>
    <col min="15365" max="15365" width="16.140625" customWidth="1"/>
    <col min="15366" max="15366" width="18.42578125" customWidth="1"/>
    <col min="15367" max="15367" width="14.7109375" customWidth="1"/>
    <col min="15368" max="15368" width="16.7109375" customWidth="1"/>
    <col min="15369" max="15369" width="18.28515625" customWidth="1"/>
    <col min="15370" max="15370" width="15.42578125" customWidth="1"/>
    <col min="15617" max="15617" width="27.42578125" customWidth="1"/>
    <col min="15618" max="15618" width="14.85546875" customWidth="1"/>
    <col min="15619" max="15619" width="16.85546875" customWidth="1"/>
    <col min="15620" max="15620" width="14.28515625" customWidth="1"/>
    <col min="15621" max="15621" width="16.140625" customWidth="1"/>
    <col min="15622" max="15622" width="18.42578125" customWidth="1"/>
    <col min="15623" max="15623" width="14.7109375" customWidth="1"/>
    <col min="15624" max="15624" width="16.7109375" customWidth="1"/>
    <col min="15625" max="15625" width="18.28515625" customWidth="1"/>
    <col min="15626" max="15626" width="15.42578125" customWidth="1"/>
    <col min="15873" max="15873" width="27.42578125" customWidth="1"/>
    <col min="15874" max="15874" width="14.85546875" customWidth="1"/>
    <col min="15875" max="15875" width="16.85546875" customWidth="1"/>
    <col min="15876" max="15876" width="14.28515625" customWidth="1"/>
    <col min="15877" max="15877" width="16.140625" customWidth="1"/>
    <col min="15878" max="15878" width="18.42578125" customWidth="1"/>
    <col min="15879" max="15879" width="14.7109375" customWidth="1"/>
    <col min="15880" max="15880" width="16.7109375" customWidth="1"/>
    <col min="15881" max="15881" width="18.28515625" customWidth="1"/>
    <col min="15882" max="15882" width="15.42578125" customWidth="1"/>
    <col min="16129" max="16129" width="27.42578125" customWidth="1"/>
    <col min="16130" max="16130" width="14.85546875" customWidth="1"/>
    <col min="16131" max="16131" width="16.85546875" customWidth="1"/>
    <col min="16132" max="16132" width="14.28515625" customWidth="1"/>
    <col min="16133" max="16133" width="16.140625" customWidth="1"/>
    <col min="16134" max="16134" width="18.42578125" customWidth="1"/>
    <col min="16135" max="16135" width="14.7109375" customWidth="1"/>
    <col min="16136" max="16136" width="16.7109375" customWidth="1"/>
    <col min="16137" max="16137" width="18.28515625" customWidth="1"/>
    <col min="16138" max="16138" width="15.42578125" customWidth="1"/>
  </cols>
  <sheetData>
    <row r="1" spans="1:10" ht="15.75" x14ac:dyDescent="0.25">
      <c r="A1" s="1" t="s">
        <v>0</v>
      </c>
      <c r="B1" s="1"/>
      <c r="C1" s="1"/>
      <c r="D1" s="1"/>
      <c r="E1" s="1"/>
      <c r="F1" s="1"/>
      <c r="G1" s="1"/>
      <c r="H1" s="1"/>
      <c r="I1" s="1"/>
      <c r="J1" s="1"/>
    </row>
    <row r="2" spans="1:10" ht="15.75" x14ac:dyDescent="0.25">
      <c r="A2" s="1" t="s">
        <v>65</v>
      </c>
      <c r="B2" s="1"/>
      <c r="C2" s="1"/>
      <c r="D2" s="1"/>
      <c r="E2" s="29"/>
      <c r="F2" s="29"/>
      <c r="G2" s="3" t="s">
        <v>2</v>
      </c>
      <c r="H2" s="4" t="s">
        <v>3</v>
      </c>
      <c r="I2" s="5"/>
      <c r="J2" s="5"/>
    </row>
    <row r="3" spans="1:10" ht="15.75" x14ac:dyDescent="0.25">
      <c r="A3" s="1" t="s">
        <v>66</v>
      </c>
      <c r="B3" s="1"/>
      <c r="C3" s="1"/>
      <c r="D3" s="1"/>
      <c r="E3" s="29"/>
      <c r="F3" s="29"/>
      <c r="G3" s="30"/>
      <c r="H3" s="1"/>
      <c r="I3" s="1"/>
      <c r="J3" s="1"/>
    </row>
    <row r="4" spans="1:10" s="2" customFormat="1" ht="12.75" x14ac:dyDescent="0.2">
      <c r="A4" s="8"/>
      <c r="B4" s="31" t="s">
        <v>176</v>
      </c>
      <c r="C4" s="32"/>
      <c r="D4" s="33"/>
      <c r="E4" s="31" t="s">
        <v>177</v>
      </c>
      <c r="F4" s="32"/>
      <c r="G4" s="33"/>
      <c r="H4" s="31" t="s">
        <v>180</v>
      </c>
      <c r="I4" s="32"/>
      <c r="J4" s="33"/>
    </row>
    <row r="5" spans="1:10" x14ac:dyDescent="0.25">
      <c r="A5" s="34"/>
      <c r="B5" s="35" t="s">
        <v>67</v>
      </c>
      <c r="C5" s="36"/>
      <c r="D5" s="36"/>
      <c r="E5" s="35" t="s">
        <v>68</v>
      </c>
      <c r="F5" s="36"/>
      <c r="G5" s="36"/>
      <c r="H5" s="35" t="s">
        <v>69</v>
      </c>
      <c r="I5" s="36"/>
      <c r="J5" s="37"/>
    </row>
    <row r="6" spans="1:10" x14ac:dyDescent="0.25">
      <c r="A6" s="11" t="s">
        <v>70</v>
      </c>
      <c r="B6" s="38" t="s">
        <v>71</v>
      </c>
      <c r="C6" s="38" t="s">
        <v>72</v>
      </c>
      <c r="D6" s="38" t="s">
        <v>73</v>
      </c>
      <c r="E6" s="38" t="s">
        <v>71</v>
      </c>
      <c r="F6" s="38" t="s">
        <v>72</v>
      </c>
      <c r="G6" s="38" t="s">
        <v>73</v>
      </c>
      <c r="H6" s="38" t="s">
        <v>71</v>
      </c>
      <c r="I6" s="38" t="s">
        <v>72</v>
      </c>
      <c r="J6" s="38" t="s">
        <v>73</v>
      </c>
    </row>
    <row r="7" spans="1:10" x14ac:dyDescent="0.25">
      <c r="A7" s="11" t="s">
        <v>74</v>
      </c>
      <c r="B7" s="38" t="s">
        <v>138</v>
      </c>
      <c r="C7" s="38" t="s">
        <v>107</v>
      </c>
      <c r="D7" s="38" t="s">
        <v>108</v>
      </c>
      <c r="E7" s="38" t="s">
        <v>138</v>
      </c>
      <c r="F7" s="38" t="s">
        <v>107</v>
      </c>
      <c r="G7" s="38" t="s">
        <v>108</v>
      </c>
      <c r="H7" s="38" t="s">
        <v>138</v>
      </c>
      <c r="I7" s="38" t="s">
        <v>107</v>
      </c>
      <c r="J7" s="38" t="s">
        <v>108</v>
      </c>
    </row>
    <row r="8" spans="1:10" x14ac:dyDescent="0.25">
      <c r="A8" s="34"/>
      <c r="B8" s="11"/>
      <c r="C8" s="11"/>
      <c r="D8" s="11"/>
      <c r="E8" s="12"/>
      <c r="F8" s="12"/>
      <c r="G8" s="12"/>
      <c r="H8" s="12"/>
      <c r="I8" s="12"/>
      <c r="J8" s="12"/>
    </row>
    <row r="9" spans="1:10" x14ac:dyDescent="0.25">
      <c r="A9" s="39" t="s">
        <v>78</v>
      </c>
      <c r="B9" s="15"/>
      <c r="C9" s="15"/>
      <c r="D9" s="15"/>
      <c r="E9" s="15"/>
      <c r="F9" s="15"/>
      <c r="G9" s="15"/>
      <c r="H9" s="15"/>
      <c r="I9" s="15"/>
      <c r="J9" s="15"/>
    </row>
    <row r="10" spans="1:10" x14ac:dyDescent="0.25">
      <c r="A10" s="39" t="s">
        <v>79</v>
      </c>
      <c r="B10" s="15"/>
      <c r="C10" s="15"/>
      <c r="D10" s="15"/>
      <c r="E10" s="15"/>
      <c r="F10" s="15"/>
      <c r="G10" s="15"/>
      <c r="H10" s="15"/>
      <c r="I10" s="15"/>
      <c r="J10" s="15"/>
    </row>
    <row r="11" spans="1:10" x14ac:dyDescent="0.25">
      <c r="A11" s="46" t="s">
        <v>80</v>
      </c>
      <c r="B11" s="40">
        <f>B32*'Distribution Worksheet'!D7</f>
        <v>0</v>
      </c>
      <c r="C11" s="40">
        <f>C32*'Distribution Worksheet'!D7</f>
        <v>0</v>
      </c>
      <c r="D11" s="40">
        <f>D32*'Distribution Worksheet'!D7</f>
        <v>0</v>
      </c>
      <c r="E11" s="41">
        <f>E32*'Distribution Worksheet'!G7</f>
        <v>0</v>
      </c>
      <c r="F11" s="41">
        <f>F32*'Distribution Worksheet'!G7</f>
        <v>0</v>
      </c>
      <c r="G11" s="41">
        <f>G32*'Distribution Worksheet'!G7</f>
        <v>0</v>
      </c>
      <c r="H11" s="41">
        <f>H32*'Distribution Worksheet'!D7</f>
        <v>0</v>
      </c>
      <c r="I11" s="41">
        <f>I32*'Distribution Worksheet'!G7</f>
        <v>0</v>
      </c>
      <c r="J11" s="67">
        <f>J32*'Distribution Worksheet'!G7</f>
        <v>0</v>
      </c>
    </row>
    <row r="12" spans="1:10" x14ac:dyDescent="0.25">
      <c r="A12" s="46" t="s">
        <v>81</v>
      </c>
      <c r="B12" s="42">
        <f>B32*'Distribution Worksheet'!D8</f>
        <v>0</v>
      </c>
      <c r="C12" s="42">
        <f>C32*'Distribution Worksheet'!D8</f>
        <v>0</v>
      </c>
      <c r="D12" s="42">
        <f>D32*'Distribution Worksheet'!D8</f>
        <v>0</v>
      </c>
      <c r="E12" s="41">
        <f>E32*'Distribution Worksheet'!G8</f>
        <v>0</v>
      </c>
      <c r="F12" s="41">
        <f>F32*'Distribution Worksheet'!G8</f>
        <v>0</v>
      </c>
      <c r="G12" s="41">
        <f>G32*'Distribution Worksheet'!G8</f>
        <v>0</v>
      </c>
      <c r="H12" s="41">
        <f>H32*'Distribution Worksheet'!D8</f>
        <v>0</v>
      </c>
      <c r="I12" s="41">
        <f>I32*'Distribution Worksheet'!G8</f>
        <v>0</v>
      </c>
      <c r="J12" s="41">
        <f>J32*'Distribution Worksheet'!G8</f>
        <v>0</v>
      </c>
    </row>
    <row r="13" spans="1:10" x14ac:dyDescent="0.25">
      <c r="A13" s="46" t="s">
        <v>82</v>
      </c>
      <c r="B13" s="42">
        <f>B32*'Distribution Worksheet'!D9</f>
        <v>0</v>
      </c>
      <c r="C13" s="42">
        <f>C32*'Distribution Worksheet'!D9</f>
        <v>0</v>
      </c>
      <c r="D13" s="42">
        <f>D32*'Distribution Worksheet'!D9</f>
        <v>0</v>
      </c>
      <c r="E13" s="41">
        <f>E32*'Distribution Worksheet'!G9</f>
        <v>0</v>
      </c>
      <c r="F13" s="41">
        <f>F32*'Distribution Worksheet'!G9</f>
        <v>0</v>
      </c>
      <c r="G13" s="41">
        <f>G32*'Distribution Worksheet'!G9</f>
        <v>0</v>
      </c>
      <c r="H13" s="41">
        <f>H32*'Distribution Worksheet'!D9</f>
        <v>0</v>
      </c>
      <c r="I13" s="41">
        <f>I32*'Distribution Worksheet'!G9</f>
        <v>0</v>
      </c>
      <c r="J13" s="41">
        <f>J32*'Distribution Worksheet'!G9</f>
        <v>0</v>
      </c>
    </row>
    <row r="14" spans="1:10" x14ac:dyDescent="0.25">
      <c r="A14" s="39" t="s">
        <v>83</v>
      </c>
      <c r="B14" s="43">
        <f t="shared" ref="B14:J14" si="0">SUM(B11:B13)</f>
        <v>0</v>
      </c>
      <c r="C14" s="66">
        <f t="shared" si="0"/>
        <v>0</v>
      </c>
      <c r="D14" s="66">
        <f t="shared" si="0"/>
        <v>0</v>
      </c>
      <c r="E14" s="44">
        <f t="shared" si="0"/>
        <v>0</v>
      </c>
      <c r="F14" s="44">
        <f t="shared" si="0"/>
        <v>0</v>
      </c>
      <c r="G14" s="44">
        <f t="shared" si="0"/>
        <v>0</v>
      </c>
      <c r="H14" s="44">
        <f t="shared" si="0"/>
        <v>0</v>
      </c>
      <c r="I14" s="44">
        <f t="shared" si="0"/>
        <v>0</v>
      </c>
      <c r="J14" s="44">
        <f t="shared" si="0"/>
        <v>0</v>
      </c>
    </row>
    <row r="15" spans="1:10" x14ac:dyDescent="0.25">
      <c r="A15" s="39" t="s">
        <v>84</v>
      </c>
      <c r="B15" s="45"/>
      <c r="C15" s="45"/>
      <c r="D15" s="45"/>
      <c r="E15" s="45"/>
      <c r="F15" s="45"/>
      <c r="G15" s="45"/>
      <c r="H15" s="45"/>
      <c r="I15" s="45"/>
      <c r="J15" s="45"/>
    </row>
    <row r="16" spans="1:10" x14ac:dyDescent="0.25">
      <c r="A16" s="46" t="s">
        <v>85</v>
      </c>
      <c r="B16" s="41">
        <f>B32*'Distribution Worksheet'!D10</f>
        <v>0</v>
      </c>
      <c r="C16" s="41">
        <f>C32*'Distribution Worksheet'!D10</f>
        <v>0</v>
      </c>
      <c r="D16" s="41">
        <f>D32*'Distribution Worksheet'!D10</f>
        <v>0</v>
      </c>
      <c r="E16" s="41">
        <f>E32*'Distribution Worksheet'!G10</f>
        <v>0</v>
      </c>
      <c r="F16" s="41">
        <f>F32*'Distribution Worksheet'!G10</f>
        <v>0</v>
      </c>
      <c r="G16" s="41">
        <f>G32*'Distribution Worksheet'!G10</f>
        <v>0</v>
      </c>
      <c r="H16" s="41">
        <f>H32*'Distribution Worksheet'!D10</f>
        <v>0</v>
      </c>
      <c r="I16" s="41">
        <f>I32*'Distribution Worksheet'!G10</f>
        <v>0</v>
      </c>
      <c r="J16" s="41">
        <f>J32*'Distribution Worksheet'!G10</f>
        <v>0</v>
      </c>
    </row>
    <row r="17" spans="1:10" x14ac:dyDescent="0.25">
      <c r="A17" s="46" t="s">
        <v>86</v>
      </c>
      <c r="B17" s="41">
        <f>B32*'Distribution Worksheet'!D11</f>
        <v>0</v>
      </c>
      <c r="C17" s="41">
        <f>C32*'Distribution Worksheet'!D11</f>
        <v>0</v>
      </c>
      <c r="D17" s="41">
        <f>D32*'Distribution Worksheet'!D11</f>
        <v>0</v>
      </c>
      <c r="E17" s="41">
        <f>E32*'Distribution Worksheet'!G11</f>
        <v>0</v>
      </c>
      <c r="F17" s="41">
        <f>F32*'Distribution Worksheet'!G11</f>
        <v>0</v>
      </c>
      <c r="G17" s="41">
        <f>G32*'Distribution Worksheet'!G11</f>
        <v>0</v>
      </c>
      <c r="H17" s="41">
        <f>H32*'Distribution Worksheet'!D11</f>
        <v>0</v>
      </c>
      <c r="I17" s="41">
        <f>I32*'Distribution Worksheet'!G11</f>
        <v>0</v>
      </c>
      <c r="J17" s="41">
        <f>J32*'Distribution Worksheet'!G11</f>
        <v>0</v>
      </c>
    </row>
    <row r="18" spans="1:10" x14ac:dyDescent="0.25">
      <c r="A18" s="46" t="s">
        <v>87</v>
      </c>
      <c r="B18" s="41">
        <f>B32*'Distribution Worksheet'!D12</f>
        <v>0</v>
      </c>
      <c r="C18" s="41">
        <f>C32*'Distribution Worksheet'!D12</f>
        <v>0</v>
      </c>
      <c r="D18" s="41">
        <f>D32*'Distribution Worksheet'!D12</f>
        <v>0</v>
      </c>
      <c r="E18" s="41">
        <f>E32*'Distribution Worksheet'!G12</f>
        <v>0</v>
      </c>
      <c r="F18" s="41">
        <f>F32*'Distribution Worksheet'!G12</f>
        <v>0</v>
      </c>
      <c r="G18" s="41">
        <f>G32*'Distribution Worksheet'!G12</f>
        <v>0</v>
      </c>
      <c r="H18" s="41">
        <f>H32*'Distribution Worksheet'!D12</f>
        <v>0</v>
      </c>
      <c r="I18" s="41">
        <f>I32*'Distribution Worksheet'!G12</f>
        <v>0</v>
      </c>
      <c r="J18" s="41">
        <f>J32*'Distribution Worksheet'!G12</f>
        <v>0</v>
      </c>
    </row>
    <row r="19" spans="1:10" x14ac:dyDescent="0.25">
      <c r="A19" s="39" t="s">
        <v>88</v>
      </c>
      <c r="B19" s="44">
        <f t="shared" ref="B19:J19" si="1">SUM(B16:B18)</f>
        <v>0</v>
      </c>
      <c r="C19" s="44">
        <f t="shared" si="1"/>
        <v>0</v>
      </c>
      <c r="D19" s="44">
        <f t="shared" si="1"/>
        <v>0</v>
      </c>
      <c r="E19" s="44">
        <f t="shared" si="1"/>
        <v>0</v>
      </c>
      <c r="F19" s="44">
        <f t="shared" si="1"/>
        <v>0</v>
      </c>
      <c r="G19" s="44">
        <f t="shared" si="1"/>
        <v>0</v>
      </c>
      <c r="H19" s="44">
        <f t="shared" si="1"/>
        <v>0</v>
      </c>
      <c r="I19" s="44">
        <f t="shared" si="1"/>
        <v>0</v>
      </c>
      <c r="J19" s="44">
        <f t="shared" si="1"/>
        <v>0</v>
      </c>
    </row>
    <row r="20" spans="1:10" x14ac:dyDescent="0.25">
      <c r="A20" s="46" t="s">
        <v>89</v>
      </c>
      <c r="B20" s="41">
        <f>B32*'Distribution Worksheet'!D13</f>
        <v>0</v>
      </c>
      <c r="C20" s="41">
        <f>C32*'Distribution Worksheet'!D13</f>
        <v>0</v>
      </c>
      <c r="D20" s="41">
        <f>D32*'Distribution Worksheet'!D13</f>
        <v>0</v>
      </c>
      <c r="E20" s="41">
        <f>E32*'Distribution Worksheet'!G13</f>
        <v>0</v>
      </c>
      <c r="F20" s="41">
        <f>F32*'Distribution Worksheet'!G13</f>
        <v>0</v>
      </c>
      <c r="G20" s="41">
        <f>G32*'Distribution Worksheet'!G13</f>
        <v>0</v>
      </c>
      <c r="H20" s="41">
        <f>H32*'Distribution Worksheet'!D13</f>
        <v>0</v>
      </c>
      <c r="I20" s="41">
        <f>I32*'Distribution Worksheet'!G13</f>
        <v>0</v>
      </c>
      <c r="J20" s="41">
        <f>J32*'Distribution Worksheet'!G13</f>
        <v>0</v>
      </c>
    </row>
    <row r="21" spans="1:10" x14ac:dyDescent="0.25">
      <c r="A21" s="39" t="s">
        <v>90</v>
      </c>
      <c r="B21" s="45"/>
      <c r="C21" s="45"/>
      <c r="D21" s="45"/>
      <c r="E21" s="45"/>
      <c r="F21" s="45"/>
      <c r="G21" s="45"/>
      <c r="H21" s="45"/>
      <c r="I21" s="45"/>
      <c r="J21" s="45"/>
    </row>
    <row r="22" spans="1:10" x14ac:dyDescent="0.25">
      <c r="A22" s="46" t="s">
        <v>91</v>
      </c>
      <c r="B22" s="41">
        <f>B32*'Distribution Worksheet'!D14</f>
        <v>0</v>
      </c>
      <c r="C22" s="41">
        <f>C32*'Distribution Worksheet'!D14</f>
        <v>0</v>
      </c>
      <c r="D22" s="41">
        <f>D32*'Distribution Worksheet'!D14</f>
        <v>0</v>
      </c>
      <c r="E22" s="41">
        <f>E32*'Distribution Worksheet'!G14</f>
        <v>0</v>
      </c>
      <c r="F22" s="41">
        <f>F32*'Distribution Worksheet'!G14</f>
        <v>0</v>
      </c>
      <c r="G22" s="41">
        <f>G32*'Distribution Worksheet'!G14</f>
        <v>0</v>
      </c>
      <c r="H22" s="41">
        <f>H32*'Distribution Worksheet'!D14</f>
        <v>0</v>
      </c>
      <c r="I22" s="41">
        <f>I32*'Distribution Worksheet'!G14</f>
        <v>0</v>
      </c>
      <c r="J22" s="41">
        <f>J32*'Distribution Worksheet'!G14</f>
        <v>0</v>
      </c>
    </row>
    <row r="23" spans="1:10" x14ac:dyDescent="0.25">
      <c r="A23" s="46" t="s">
        <v>92</v>
      </c>
      <c r="B23" s="41"/>
      <c r="C23" s="41"/>
      <c r="D23" s="41"/>
      <c r="E23" s="41"/>
      <c r="F23" s="41"/>
      <c r="G23" s="41"/>
      <c r="H23" s="41"/>
      <c r="I23" s="41"/>
      <c r="J23" s="41"/>
    </row>
    <row r="24" spans="1:10" x14ac:dyDescent="0.25">
      <c r="A24" s="46" t="s">
        <v>93</v>
      </c>
      <c r="B24" s="41">
        <f>B32*'Distribution Worksheet'!D16</f>
        <v>0</v>
      </c>
      <c r="C24" s="41">
        <f>C32*'Distribution Worksheet'!D16</f>
        <v>0</v>
      </c>
      <c r="D24" s="41">
        <f>D32*'Distribution Worksheet'!D16</f>
        <v>0</v>
      </c>
      <c r="E24" s="41">
        <f>E32*'Distribution Worksheet'!G16</f>
        <v>0</v>
      </c>
      <c r="F24" s="41">
        <f>F32*'Distribution Worksheet'!G16</f>
        <v>0</v>
      </c>
      <c r="G24" s="41">
        <f>G32*'Distribution Worksheet'!G16</f>
        <v>0</v>
      </c>
      <c r="H24" s="41">
        <f>H32*'Distribution Worksheet'!D16</f>
        <v>0</v>
      </c>
      <c r="I24" s="41">
        <f>I32*'Distribution Worksheet'!G16</f>
        <v>0</v>
      </c>
      <c r="J24" s="41">
        <f>J32*'Distribution Worksheet'!G16</f>
        <v>0</v>
      </c>
    </row>
    <row r="25" spans="1:10" x14ac:dyDescent="0.25">
      <c r="A25" s="39" t="s">
        <v>94</v>
      </c>
      <c r="B25" s="44">
        <f t="shared" ref="B25:J25" si="2">SUM(B22:B24)</f>
        <v>0</v>
      </c>
      <c r="C25" s="44">
        <f t="shared" si="2"/>
        <v>0</v>
      </c>
      <c r="D25" s="44">
        <f t="shared" si="2"/>
        <v>0</v>
      </c>
      <c r="E25" s="44">
        <f t="shared" si="2"/>
        <v>0</v>
      </c>
      <c r="F25" s="44">
        <f t="shared" si="2"/>
        <v>0</v>
      </c>
      <c r="G25" s="44">
        <f t="shared" si="2"/>
        <v>0</v>
      </c>
      <c r="H25" s="44">
        <f t="shared" si="2"/>
        <v>0</v>
      </c>
      <c r="I25" s="44">
        <f t="shared" si="2"/>
        <v>0</v>
      </c>
      <c r="J25" s="44">
        <f t="shared" si="2"/>
        <v>0</v>
      </c>
    </row>
    <row r="26" spans="1:10" x14ac:dyDescent="0.25">
      <c r="A26" s="39" t="s">
        <v>95</v>
      </c>
      <c r="B26" s="45"/>
      <c r="C26" s="45"/>
      <c r="D26" s="45"/>
      <c r="E26" s="45"/>
      <c r="F26" s="45"/>
      <c r="G26" s="45"/>
      <c r="H26" s="45"/>
      <c r="I26" s="45"/>
      <c r="J26" s="45"/>
    </row>
    <row r="27" spans="1:10" x14ac:dyDescent="0.25">
      <c r="A27" s="46" t="s">
        <v>96</v>
      </c>
      <c r="B27" s="41">
        <f>B32*'Distribution Worksheet'!D17</f>
        <v>0</v>
      </c>
      <c r="C27" s="41">
        <f>C32*'Distribution Worksheet'!D17</f>
        <v>0</v>
      </c>
      <c r="D27" s="41">
        <f>D32*'Distribution Worksheet'!D17</f>
        <v>0</v>
      </c>
      <c r="E27" s="41">
        <f>E32*'Distribution Worksheet'!G17</f>
        <v>0</v>
      </c>
      <c r="F27" s="41">
        <f>F32*'Distribution Worksheet'!G17</f>
        <v>0</v>
      </c>
      <c r="G27" s="41">
        <f>G32*'Distribution Worksheet'!G17</f>
        <v>0</v>
      </c>
      <c r="H27" s="41">
        <f>H32*'Distribution Worksheet'!D17</f>
        <v>0</v>
      </c>
      <c r="I27" s="41">
        <f>I32*'Distribution Worksheet'!G17</f>
        <v>0</v>
      </c>
      <c r="J27" s="41">
        <f>J32*'Distribution Worksheet'!G17</f>
        <v>0</v>
      </c>
    </row>
    <row r="28" spans="1:10" x14ac:dyDescent="0.25">
      <c r="A28" s="46" t="s">
        <v>97</v>
      </c>
      <c r="B28" s="41"/>
      <c r="C28" s="41"/>
      <c r="D28" s="41"/>
      <c r="E28" s="41"/>
      <c r="F28" s="41"/>
      <c r="G28" s="41"/>
      <c r="H28" s="41"/>
      <c r="I28" s="41"/>
      <c r="J28" s="41"/>
    </row>
    <row r="29" spans="1:10" x14ac:dyDescent="0.25">
      <c r="A29" s="39" t="s">
        <v>98</v>
      </c>
      <c r="B29" s="44">
        <f t="shared" ref="B29:J29" si="3">SUM(B27:B28)</f>
        <v>0</v>
      </c>
      <c r="C29" s="44">
        <f t="shared" si="3"/>
        <v>0</v>
      </c>
      <c r="D29" s="44">
        <f t="shared" si="3"/>
        <v>0</v>
      </c>
      <c r="E29" s="44">
        <f t="shared" si="3"/>
        <v>0</v>
      </c>
      <c r="F29" s="44">
        <f t="shared" si="3"/>
        <v>0</v>
      </c>
      <c r="G29" s="44">
        <f t="shared" si="3"/>
        <v>0</v>
      </c>
      <c r="H29" s="44">
        <f t="shared" si="3"/>
        <v>0</v>
      </c>
      <c r="I29" s="44">
        <f t="shared" si="3"/>
        <v>0</v>
      </c>
      <c r="J29" s="44">
        <f t="shared" si="3"/>
        <v>0</v>
      </c>
    </row>
    <row r="30" spans="1:10" x14ac:dyDescent="0.25">
      <c r="A30" s="46" t="s">
        <v>99</v>
      </c>
      <c r="B30" s="41">
        <v>0</v>
      </c>
      <c r="C30" s="41">
        <v>0</v>
      </c>
      <c r="D30" s="41">
        <v>0</v>
      </c>
      <c r="E30" s="41">
        <v>0</v>
      </c>
      <c r="F30" s="41">
        <v>0</v>
      </c>
      <c r="G30" s="41">
        <v>0</v>
      </c>
      <c r="H30" s="41">
        <v>0</v>
      </c>
      <c r="I30" s="41">
        <v>0</v>
      </c>
      <c r="J30" s="41">
        <v>0</v>
      </c>
    </row>
    <row r="31" spans="1:10" x14ac:dyDescent="0.25">
      <c r="A31" s="39" t="s">
        <v>100</v>
      </c>
      <c r="B31" s="66">
        <f t="shared" ref="B31:J31" si="4">SUM(B14+B19+B20+B25+B29)</f>
        <v>0</v>
      </c>
      <c r="C31" s="66">
        <f t="shared" si="4"/>
        <v>0</v>
      </c>
      <c r="D31" s="66">
        <f t="shared" si="4"/>
        <v>0</v>
      </c>
      <c r="E31" s="44">
        <f t="shared" si="4"/>
        <v>0</v>
      </c>
      <c r="F31" s="44">
        <f t="shared" si="4"/>
        <v>0</v>
      </c>
      <c r="G31" s="44">
        <f t="shared" si="4"/>
        <v>0</v>
      </c>
      <c r="H31" s="44">
        <f t="shared" si="4"/>
        <v>0</v>
      </c>
      <c r="I31" s="44">
        <f t="shared" si="4"/>
        <v>0</v>
      </c>
      <c r="J31" s="44">
        <f t="shared" si="4"/>
        <v>0</v>
      </c>
    </row>
    <row r="32" spans="1:10" x14ac:dyDescent="0.25">
      <c r="A32" s="2"/>
      <c r="B32" s="47">
        <f>'BOR-13'!C24</f>
        <v>0</v>
      </c>
      <c r="C32" s="47">
        <f>'BOR-13'!C25</f>
        <v>0</v>
      </c>
      <c r="D32" s="47">
        <f>'BOR-13'!C26</f>
        <v>0</v>
      </c>
      <c r="E32" s="47">
        <f>'BOR-13'!D24</f>
        <v>0</v>
      </c>
      <c r="F32" s="47">
        <f>'BOR-13'!D25</f>
        <v>0</v>
      </c>
      <c r="G32" s="47">
        <f>'BOR-13'!D26</f>
        <v>0</v>
      </c>
      <c r="H32" s="47">
        <f>'BOR-13'!E24</f>
        <v>0</v>
      </c>
      <c r="I32" s="47">
        <f>'BOR-13'!E25</f>
        <v>0</v>
      </c>
      <c r="J32" s="47">
        <f>'BOR-13'!E26</f>
        <v>0</v>
      </c>
    </row>
    <row r="33" spans="1:10" x14ac:dyDescent="0.25">
      <c r="A33" s="85" t="s">
        <v>101</v>
      </c>
      <c r="B33" s="86"/>
      <c r="C33" s="86"/>
      <c r="D33" s="86"/>
      <c r="E33" s="86"/>
      <c r="F33" s="86"/>
      <c r="G33" s="86"/>
      <c r="H33" s="86"/>
      <c r="I33" s="86"/>
      <c r="J33" s="27" t="s">
        <v>109</v>
      </c>
    </row>
    <row r="34" spans="1:10" x14ac:dyDescent="0.25">
      <c r="A34" s="87" t="s">
        <v>103</v>
      </c>
      <c r="B34" s="87"/>
      <c r="C34" s="88"/>
      <c r="D34" s="88"/>
      <c r="E34" s="88"/>
      <c r="F34" s="88"/>
      <c r="G34" s="88"/>
      <c r="H34" s="88"/>
      <c r="I34" s="88"/>
      <c r="J34" s="51"/>
    </row>
  </sheetData>
  <pageMargins left="0.7" right="0.7" top="0.75" bottom="0.75" header="0.3" footer="0.3"/>
  <pageSetup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4"/>
  <sheetViews>
    <sheetView workbookViewId="0">
      <selection activeCell="B4" sqref="B4:J4"/>
    </sheetView>
  </sheetViews>
  <sheetFormatPr defaultRowHeight="15" x14ac:dyDescent="0.25"/>
  <cols>
    <col min="1" max="1" width="27.42578125" customWidth="1"/>
    <col min="2" max="2" width="14.85546875" customWidth="1"/>
    <col min="3" max="3" width="16.85546875" customWidth="1"/>
    <col min="4" max="4" width="15.7109375" bestFit="1" customWidth="1"/>
    <col min="5" max="5" width="16.140625" customWidth="1"/>
    <col min="6" max="6" width="18.42578125" customWidth="1"/>
    <col min="7" max="7" width="14.7109375" customWidth="1"/>
    <col min="8" max="8" width="16.7109375" customWidth="1"/>
    <col min="9" max="9" width="18.28515625" customWidth="1"/>
    <col min="10" max="10" width="15.42578125" customWidth="1"/>
    <col min="257" max="257" width="27.42578125" customWidth="1"/>
    <col min="258" max="258" width="14.85546875" customWidth="1"/>
    <col min="259" max="259" width="16.85546875" customWidth="1"/>
    <col min="260" max="260" width="14.28515625" customWidth="1"/>
    <col min="261" max="261" width="16.140625" customWidth="1"/>
    <col min="262" max="262" width="18.42578125" customWidth="1"/>
    <col min="263" max="263" width="14.7109375" customWidth="1"/>
    <col min="264" max="264" width="16.7109375" customWidth="1"/>
    <col min="265" max="265" width="18.28515625" customWidth="1"/>
    <col min="266" max="266" width="15.42578125" customWidth="1"/>
    <col min="513" max="513" width="27.42578125" customWidth="1"/>
    <col min="514" max="514" width="14.85546875" customWidth="1"/>
    <col min="515" max="515" width="16.85546875" customWidth="1"/>
    <col min="516" max="516" width="14.28515625" customWidth="1"/>
    <col min="517" max="517" width="16.140625" customWidth="1"/>
    <col min="518" max="518" width="18.42578125" customWidth="1"/>
    <col min="519" max="519" width="14.7109375" customWidth="1"/>
    <col min="520" max="520" width="16.7109375" customWidth="1"/>
    <col min="521" max="521" width="18.28515625" customWidth="1"/>
    <col min="522" max="522" width="15.42578125" customWidth="1"/>
    <col min="769" max="769" width="27.42578125" customWidth="1"/>
    <col min="770" max="770" width="14.85546875" customWidth="1"/>
    <col min="771" max="771" width="16.85546875" customWidth="1"/>
    <col min="772" max="772" width="14.28515625" customWidth="1"/>
    <col min="773" max="773" width="16.140625" customWidth="1"/>
    <col min="774" max="774" width="18.42578125" customWidth="1"/>
    <col min="775" max="775" width="14.7109375" customWidth="1"/>
    <col min="776" max="776" width="16.7109375" customWidth="1"/>
    <col min="777" max="777" width="18.28515625" customWidth="1"/>
    <col min="778" max="778" width="15.42578125" customWidth="1"/>
    <col min="1025" max="1025" width="27.42578125" customWidth="1"/>
    <col min="1026" max="1026" width="14.85546875" customWidth="1"/>
    <col min="1027" max="1027" width="16.85546875" customWidth="1"/>
    <col min="1028" max="1028" width="14.28515625" customWidth="1"/>
    <col min="1029" max="1029" width="16.140625" customWidth="1"/>
    <col min="1030" max="1030" width="18.42578125" customWidth="1"/>
    <col min="1031" max="1031" width="14.7109375" customWidth="1"/>
    <col min="1032" max="1032" width="16.7109375" customWidth="1"/>
    <col min="1033" max="1033" width="18.28515625" customWidth="1"/>
    <col min="1034" max="1034" width="15.42578125" customWidth="1"/>
    <col min="1281" max="1281" width="27.42578125" customWidth="1"/>
    <col min="1282" max="1282" width="14.85546875" customWidth="1"/>
    <col min="1283" max="1283" width="16.85546875" customWidth="1"/>
    <col min="1284" max="1284" width="14.28515625" customWidth="1"/>
    <col min="1285" max="1285" width="16.140625" customWidth="1"/>
    <col min="1286" max="1286" width="18.42578125" customWidth="1"/>
    <col min="1287" max="1287" width="14.7109375" customWidth="1"/>
    <col min="1288" max="1288" width="16.7109375" customWidth="1"/>
    <col min="1289" max="1289" width="18.28515625" customWidth="1"/>
    <col min="1290" max="1290" width="15.42578125" customWidth="1"/>
    <col min="1537" max="1537" width="27.42578125" customWidth="1"/>
    <col min="1538" max="1538" width="14.85546875" customWidth="1"/>
    <col min="1539" max="1539" width="16.85546875" customWidth="1"/>
    <col min="1540" max="1540" width="14.28515625" customWidth="1"/>
    <col min="1541" max="1541" width="16.140625" customWidth="1"/>
    <col min="1542" max="1542" width="18.42578125" customWidth="1"/>
    <col min="1543" max="1543" width="14.7109375" customWidth="1"/>
    <col min="1544" max="1544" width="16.7109375" customWidth="1"/>
    <col min="1545" max="1545" width="18.28515625" customWidth="1"/>
    <col min="1546" max="1546" width="15.42578125" customWidth="1"/>
    <col min="1793" max="1793" width="27.42578125" customWidth="1"/>
    <col min="1794" max="1794" width="14.85546875" customWidth="1"/>
    <col min="1795" max="1795" width="16.85546875" customWidth="1"/>
    <col min="1796" max="1796" width="14.28515625" customWidth="1"/>
    <col min="1797" max="1797" width="16.140625" customWidth="1"/>
    <col min="1798" max="1798" width="18.42578125" customWidth="1"/>
    <col min="1799" max="1799" width="14.7109375" customWidth="1"/>
    <col min="1800" max="1800" width="16.7109375" customWidth="1"/>
    <col min="1801" max="1801" width="18.28515625" customWidth="1"/>
    <col min="1802" max="1802" width="15.42578125" customWidth="1"/>
    <col min="2049" max="2049" width="27.42578125" customWidth="1"/>
    <col min="2050" max="2050" width="14.85546875" customWidth="1"/>
    <col min="2051" max="2051" width="16.85546875" customWidth="1"/>
    <col min="2052" max="2052" width="14.28515625" customWidth="1"/>
    <col min="2053" max="2053" width="16.140625" customWidth="1"/>
    <col min="2054" max="2054" width="18.42578125" customWidth="1"/>
    <col min="2055" max="2055" width="14.7109375" customWidth="1"/>
    <col min="2056" max="2056" width="16.7109375" customWidth="1"/>
    <col min="2057" max="2057" width="18.28515625" customWidth="1"/>
    <col min="2058" max="2058" width="15.42578125" customWidth="1"/>
    <col min="2305" max="2305" width="27.42578125" customWidth="1"/>
    <col min="2306" max="2306" width="14.85546875" customWidth="1"/>
    <col min="2307" max="2307" width="16.85546875" customWidth="1"/>
    <col min="2308" max="2308" width="14.28515625" customWidth="1"/>
    <col min="2309" max="2309" width="16.140625" customWidth="1"/>
    <col min="2310" max="2310" width="18.42578125" customWidth="1"/>
    <col min="2311" max="2311" width="14.7109375" customWidth="1"/>
    <col min="2312" max="2312" width="16.7109375" customWidth="1"/>
    <col min="2313" max="2313" width="18.28515625" customWidth="1"/>
    <col min="2314" max="2314" width="15.42578125" customWidth="1"/>
    <col min="2561" max="2561" width="27.42578125" customWidth="1"/>
    <col min="2562" max="2562" width="14.85546875" customWidth="1"/>
    <col min="2563" max="2563" width="16.85546875" customWidth="1"/>
    <col min="2564" max="2564" width="14.28515625" customWidth="1"/>
    <col min="2565" max="2565" width="16.140625" customWidth="1"/>
    <col min="2566" max="2566" width="18.42578125" customWidth="1"/>
    <col min="2567" max="2567" width="14.7109375" customWidth="1"/>
    <col min="2568" max="2568" width="16.7109375" customWidth="1"/>
    <col min="2569" max="2569" width="18.28515625" customWidth="1"/>
    <col min="2570" max="2570" width="15.42578125" customWidth="1"/>
    <col min="2817" max="2817" width="27.42578125" customWidth="1"/>
    <col min="2818" max="2818" width="14.85546875" customWidth="1"/>
    <col min="2819" max="2819" width="16.85546875" customWidth="1"/>
    <col min="2820" max="2820" width="14.28515625" customWidth="1"/>
    <col min="2821" max="2821" width="16.140625" customWidth="1"/>
    <col min="2822" max="2822" width="18.42578125" customWidth="1"/>
    <col min="2823" max="2823" width="14.7109375" customWidth="1"/>
    <col min="2824" max="2824" width="16.7109375" customWidth="1"/>
    <col min="2825" max="2825" width="18.28515625" customWidth="1"/>
    <col min="2826" max="2826" width="15.42578125" customWidth="1"/>
    <col min="3073" max="3073" width="27.42578125" customWidth="1"/>
    <col min="3074" max="3074" width="14.85546875" customWidth="1"/>
    <col min="3075" max="3075" width="16.85546875" customWidth="1"/>
    <col min="3076" max="3076" width="14.28515625" customWidth="1"/>
    <col min="3077" max="3077" width="16.140625" customWidth="1"/>
    <col min="3078" max="3078" width="18.42578125" customWidth="1"/>
    <col min="3079" max="3079" width="14.7109375" customWidth="1"/>
    <col min="3080" max="3080" width="16.7109375" customWidth="1"/>
    <col min="3081" max="3081" width="18.28515625" customWidth="1"/>
    <col min="3082" max="3082" width="15.42578125" customWidth="1"/>
    <col min="3329" max="3329" width="27.42578125" customWidth="1"/>
    <col min="3330" max="3330" width="14.85546875" customWidth="1"/>
    <col min="3331" max="3331" width="16.85546875" customWidth="1"/>
    <col min="3332" max="3332" width="14.28515625" customWidth="1"/>
    <col min="3333" max="3333" width="16.140625" customWidth="1"/>
    <col min="3334" max="3334" width="18.42578125" customWidth="1"/>
    <col min="3335" max="3335" width="14.7109375" customWidth="1"/>
    <col min="3336" max="3336" width="16.7109375" customWidth="1"/>
    <col min="3337" max="3337" width="18.28515625" customWidth="1"/>
    <col min="3338" max="3338" width="15.42578125" customWidth="1"/>
    <col min="3585" max="3585" width="27.42578125" customWidth="1"/>
    <col min="3586" max="3586" width="14.85546875" customWidth="1"/>
    <col min="3587" max="3587" width="16.85546875" customWidth="1"/>
    <col min="3588" max="3588" width="14.28515625" customWidth="1"/>
    <col min="3589" max="3589" width="16.140625" customWidth="1"/>
    <col min="3590" max="3590" width="18.42578125" customWidth="1"/>
    <col min="3591" max="3591" width="14.7109375" customWidth="1"/>
    <col min="3592" max="3592" width="16.7109375" customWidth="1"/>
    <col min="3593" max="3593" width="18.28515625" customWidth="1"/>
    <col min="3594" max="3594" width="15.42578125" customWidth="1"/>
    <col min="3841" max="3841" width="27.42578125" customWidth="1"/>
    <col min="3842" max="3842" width="14.85546875" customWidth="1"/>
    <col min="3843" max="3843" width="16.85546875" customWidth="1"/>
    <col min="3844" max="3844" width="14.28515625" customWidth="1"/>
    <col min="3845" max="3845" width="16.140625" customWidth="1"/>
    <col min="3846" max="3846" width="18.42578125" customWidth="1"/>
    <col min="3847" max="3847" width="14.7109375" customWidth="1"/>
    <col min="3848" max="3848" width="16.7109375" customWidth="1"/>
    <col min="3849" max="3849" width="18.28515625" customWidth="1"/>
    <col min="3850" max="3850" width="15.42578125" customWidth="1"/>
    <col min="4097" max="4097" width="27.42578125" customWidth="1"/>
    <col min="4098" max="4098" width="14.85546875" customWidth="1"/>
    <col min="4099" max="4099" width="16.85546875" customWidth="1"/>
    <col min="4100" max="4100" width="14.28515625" customWidth="1"/>
    <col min="4101" max="4101" width="16.140625" customWidth="1"/>
    <col min="4102" max="4102" width="18.42578125" customWidth="1"/>
    <col min="4103" max="4103" width="14.7109375" customWidth="1"/>
    <col min="4104" max="4104" width="16.7109375" customWidth="1"/>
    <col min="4105" max="4105" width="18.28515625" customWidth="1"/>
    <col min="4106" max="4106" width="15.42578125" customWidth="1"/>
    <col min="4353" max="4353" width="27.42578125" customWidth="1"/>
    <col min="4354" max="4354" width="14.85546875" customWidth="1"/>
    <col min="4355" max="4355" width="16.85546875" customWidth="1"/>
    <col min="4356" max="4356" width="14.28515625" customWidth="1"/>
    <col min="4357" max="4357" width="16.140625" customWidth="1"/>
    <col min="4358" max="4358" width="18.42578125" customWidth="1"/>
    <col min="4359" max="4359" width="14.7109375" customWidth="1"/>
    <col min="4360" max="4360" width="16.7109375" customWidth="1"/>
    <col min="4361" max="4361" width="18.28515625" customWidth="1"/>
    <col min="4362" max="4362" width="15.42578125" customWidth="1"/>
    <col min="4609" max="4609" width="27.42578125" customWidth="1"/>
    <col min="4610" max="4610" width="14.85546875" customWidth="1"/>
    <col min="4611" max="4611" width="16.85546875" customWidth="1"/>
    <col min="4612" max="4612" width="14.28515625" customWidth="1"/>
    <col min="4613" max="4613" width="16.140625" customWidth="1"/>
    <col min="4614" max="4614" width="18.42578125" customWidth="1"/>
    <col min="4615" max="4615" width="14.7109375" customWidth="1"/>
    <col min="4616" max="4616" width="16.7109375" customWidth="1"/>
    <col min="4617" max="4617" width="18.28515625" customWidth="1"/>
    <col min="4618" max="4618" width="15.42578125" customWidth="1"/>
    <col min="4865" max="4865" width="27.42578125" customWidth="1"/>
    <col min="4866" max="4866" width="14.85546875" customWidth="1"/>
    <col min="4867" max="4867" width="16.85546875" customWidth="1"/>
    <col min="4868" max="4868" width="14.28515625" customWidth="1"/>
    <col min="4869" max="4869" width="16.140625" customWidth="1"/>
    <col min="4870" max="4870" width="18.42578125" customWidth="1"/>
    <col min="4871" max="4871" width="14.7109375" customWidth="1"/>
    <col min="4872" max="4872" width="16.7109375" customWidth="1"/>
    <col min="4873" max="4873" width="18.28515625" customWidth="1"/>
    <col min="4874" max="4874" width="15.42578125" customWidth="1"/>
    <col min="5121" max="5121" width="27.42578125" customWidth="1"/>
    <col min="5122" max="5122" width="14.85546875" customWidth="1"/>
    <col min="5123" max="5123" width="16.85546875" customWidth="1"/>
    <col min="5124" max="5124" width="14.28515625" customWidth="1"/>
    <col min="5125" max="5125" width="16.140625" customWidth="1"/>
    <col min="5126" max="5126" width="18.42578125" customWidth="1"/>
    <col min="5127" max="5127" width="14.7109375" customWidth="1"/>
    <col min="5128" max="5128" width="16.7109375" customWidth="1"/>
    <col min="5129" max="5129" width="18.28515625" customWidth="1"/>
    <col min="5130" max="5130" width="15.42578125" customWidth="1"/>
    <col min="5377" max="5377" width="27.42578125" customWidth="1"/>
    <col min="5378" max="5378" width="14.85546875" customWidth="1"/>
    <col min="5379" max="5379" width="16.85546875" customWidth="1"/>
    <col min="5380" max="5380" width="14.28515625" customWidth="1"/>
    <col min="5381" max="5381" width="16.140625" customWidth="1"/>
    <col min="5382" max="5382" width="18.42578125" customWidth="1"/>
    <col min="5383" max="5383" width="14.7109375" customWidth="1"/>
    <col min="5384" max="5384" width="16.7109375" customWidth="1"/>
    <col min="5385" max="5385" width="18.28515625" customWidth="1"/>
    <col min="5386" max="5386" width="15.42578125" customWidth="1"/>
    <col min="5633" max="5633" width="27.42578125" customWidth="1"/>
    <col min="5634" max="5634" width="14.85546875" customWidth="1"/>
    <col min="5635" max="5635" width="16.85546875" customWidth="1"/>
    <col min="5636" max="5636" width="14.28515625" customWidth="1"/>
    <col min="5637" max="5637" width="16.140625" customWidth="1"/>
    <col min="5638" max="5638" width="18.42578125" customWidth="1"/>
    <col min="5639" max="5639" width="14.7109375" customWidth="1"/>
    <col min="5640" max="5640" width="16.7109375" customWidth="1"/>
    <col min="5641" max="5641" width="18.28515625" customWidth="1"/>
    <col min="5642" max="5642" width="15.42578125" customWidth="1"/>
    <col min="5889" max="5889" width="27.42578125" customWidth="1"/>
    <col min="5890" max="5890" width="14.85546875" customWidth="1"/>
    <col min="5891" max="5891" width="16.85546875" customWidth="1"/>
    <col min="5892" max="5892" width="14.28515625" customWidth="1"/>
    <col min="5893" max="5893" width="16.140625" customWidth="1"/>
    <col min="5894" max="5894" width="18.42578125" customWidth="1"/>
    <col min="5895" max="5895" width="14.7109375" customWidth="1"/>
    <col min="5896" max="5896" width="16.7109375" customWidth="1"/>
    <col min="5897" max="5897" width="18.28515625" customWidth="1"/>
    <col min="5898" max="5898" width="15.42578125" customWidth="1"/>
    <col min="6145" max="6145" width="27.42578125" customWidth="1"/>
    <col min="6146" max="6146" width="14.85546875" customWidth="1"/>
    <col min="6147" max="6147" width="16.85546875" customWidth="1"/>
    <col min="6148" max="6148" width="14.28515625" customWidth="1"/>
    <col min="6149" max="6149" width="16.140625" customWidth="1"/>
    <col min="6150" max="6150" width="18.42578125" customWidth="1"/>
    <col min="6151" max="6151" width="14.7109375" customWidth="1"/>
    <col min="6152" max="6152" width="16.7109375" customWidth="1"/>
    <col min="6153" max="6153" width="18.28515625" customWidth="1"/>
    <col min="6154" max="6154" width="15.42578125" customWidth="1"/>
    <col min="6401" max="6401" width="27.42578125" customWidth="1"/>
    <col min="6402" max="6402" width="14.85546875" customWidth="1"/>
    <col min="6403" max="6403" width="16.85546875" customWidth="1"/>
    <col min="6404" max="6404" width="14.28515625" customWidth="1"/>
    <col min="6405" max="6405" width="16.140625" customWidth="1"/>
    <col min="6406" max="6406" width="18.42578125" customWidth="1"/>
    <col min="6407" max="6407" width="14.7109375" customWidth="1"/>
    <col min="6408" max="6408" width="16.7109375" customWidth="1"/>
    <col min="6409" max="6409" width="18.28515625" customWidth="1"/>
    <col min="6410" max="6410" width="15.42578125" customWidth="1"/>
    <col min="6657" max="6657" width="27.42578125" customWidth="1"/>
    <col min="6658" max="6658" width="14.85546875" customWidth="1"/>
    <col min="6659" max="6659" width="16.85546875" customWidth="1"/>
    <col min="6660" max="6660" width="14.28515625" customWidth="1"/>
    <col min="6661" max="6661" width="16.140625" customWidth="1"/>
    <col min="6662" max="6662" width="18.42578125" customWidth="1"/>
    <col min="6663" max="6663" width="14.7109375" customWidth="1"/>
    <col min="6664" max="6664" width="16.7109375" customWidth="1"/>
    <col min="6665" max="6665" width="18.28515625" customWidth="1"/>
    <col min="6666" max="6666" width="15.42578125" customWidth="1"/>
    <col min="6913" max="6913" width="27.42578125" customWidth="1"/>
    <col min="6914" max="6914" width="14.85546875" customWidth="1"/>
    <col min="6915" max="6915" width="16.85546875" customWidth="1"/>
    <col min="6916" max="6916" width="14.28515625" customWidth="1"/>
    <col min="6917" max="6917" width="16.140625" customWidth="1"/>
    <col min="6918" max="6918" width="18.42578125" customWidth="1"/>
    <col min="6919" max="6919" width="14.7109375" customWidth="1"/>
    <col min="6920" max="6920" width="16.7109375" customWidth="1"/>
    <col min="6921" max="6921" width="18.28515625" customWidth="1"/>
    <col min="6922" max="6922" width="15.42578125" customWidth="1"/>
    <col min="7169" max="7169" width="27.42578125" customWidth="1"/>
    <col min="7170" max="7170" width="14.85546875" customWidth="1"/>
    <col min="7171" max="7171" width="16.85546875" customWidth="1"/>
    <col min="7172" max="7172" width="14.28515625" customWidth="1"/>
    <col min="7173" max="7173" width="16.140625" customWidth="1"/>
    <col min="7174" max="7174" width="18.42578125" customWidth="1"/>
    <col min="7175" max="7175" width="14.7109375" customWidth="1"/>
    <col min="7176" max="7176" width="16.7109375" customWidth="1"/>
    <col min="7177" max="7177" width="18.28515625" customWidth="1"/>
    <col min="7178" max="7178" width="15.42578125" customWidth="1"/>
    <col min="7425" max="7425" width="27.42578125" customWidth="1"/>
    <col min="7426" max="7426" width="14.85546875" customWidth="1"/>
    <col min="7427" max="7427" width="16.85546875" customWidth="1"/>
    <col min="7428" max="7428" width="14.28515625" customWidth="1"/>
    <col min="7429" max="7429" width="16.140625" customWidth="1"/>
    <col min="7430" max="7430" width="18.42578125" customWidth="1"/>
    <col min="7431" max="7431" width="14.7109375" customWidth="1"/>
    <col min="7432" max="7432" width="16.7109375" customWidth="1"/>
    <col min="7433" max="7433" width="18.28515625" customWidth="1"/>
    <col min="7434" max="7434" width="15.42578125" customWidth="1"/>
    <col min="7681" max="7681" width="27.42578125" customWidth="1"/>
    <col min="7682" max="7682" width="14.85546875" customWidth="1"/>
    <col min="7683" max="7683" width="16.85546875" customWidth="1"/>
    <col min="7684" max="7684" width="14.28515625" customWidth="1"/>
    <col min="7685" max="7685" width="16.140625" customWidth="1"/>
    <col min="7686" max="7686" width="18.42578125" customWidth="1"/>
    <col min="7687" max="7687" width="14.7109375" customWidth="1"/>
    <col min="7688" max="7688" width="16.7109375" customWidth="1"/>
    <col min="7689" max="7689" width="18.28515625" customWidth="1"/>
    <col min="7690" max="7690" width="15.42578125" customWidth="1"/>
    <col min="7937" max="7937" width="27.42578125" customWidth="1"/>
    <col min="7938" max="7938" width="14.85546875" customWidth="1"/>
    <col min="7939" max="7939" width="16.85546875" customWidth="1"/>
    <col min="7940" max="7940" width="14.28515625" customWidth="1"/>
    <col min="7941" max="7941" width="16.140625" customWidth="1"/>
    <col min="7942" max="7942" width="18.42578125" customWidth="1"/>
    <col min="7943" max="7943" width="14.7109375" customWidth="1"/>
    <col min="7944" max="7944" width="16.7109375" customWidth="1"/>
    <col min="7945" max="7945" width="18.28515625" customWidth="1"/>
    <col min="7946" max="7946" width="15.42578125" customWidth="1"/>
    <col min="8193" max="8193" width="27.42578125" customWidth="1"/>
    <col min="8194" max="8194" width="14.85546875" customWidth="1"/>
    <col min="8195" max="8195" width="16.85546875" customWidth="1"/>
    <col min="8196" max="8196" width="14.28515625" customWidth="1"/>
    <col min="8197" max="8197" width="16.140625" customWidth="1"/>
    <col min="8198" max="8198" width="18.42578125" customWidth="1"/>
    <col min="8199" max="8199" width="14.7109375" customWidth="1"/>
    <col min="8200" max="8200" width="16.7109375" customWidth="1"/>
    <col min="8201" max="8201" width="18.28515625" customWidth="1"/>
    <col min="8202" max="8202" width="15.42578125" customWidth="1"/>
    <col min="8449" max="8449" width="27.42578125" customWidth="1"/>
    <col min="8450" max="8450" width="14.85546875" customWidth="1"/>
    <col min="8451" max="8451" width="16.85546875" customWidth="1"/>
    <col min="8452" max="8452" width="14.28515625" customWidth="1"/>
    <col min="8453" max="8453" width="16.140625" customWidth="1"/>
    <col min="8454" max="8454" width="18.42578125" customWidth="1"/>
    <col min="8455" max="8455" width="14.7109375" customWidth="1"/>
    <col min="8456" max="8456" width="16.7109375" customWidth="1"/>
    <col min="8457" max="8457" width="18.28515625" customWidth="1"/>
    <col min="8458" max="8458" width="15.42578125" customWidth="1"/>
    <col min="8705" max="8705" width="27.42578125" customWidth="1"/>
    <col min="8706" max="8706" width="14.85546875" customWidth="1"/>
    <col min="8707" max="8707" width="16.85546875" customWidth="1"/>
    <col min="8708" max="8708" width="14.28515625" customWidth="1"/>
    <col min="8709" max="8709" width="16.140625" customWidth="1"/>
    <col min="8710" max="8710" width="18.42578125" customWidth="1"/>
    <col min="8711" max="8711" width="14.7109375" customWidth="1"/>
    <col min="8712" max="8712" width="16.7109375" customWidth="1"/>
    <col min="8713" max="8713" width="18.28515625" customWidth="1"/>
    <col min="8714" max="8714" width="15.42578125" customWidth="1"/>
    <col min="8961" max="8961" width="27.42578125" customWidth="1"/>
    <col min="8962" max="8962" width="14.85546875" customWidth="1"/>
    <col min="8963" max="8963" width="16.85546875" customWidth="1"/>
    <col min="8964" max="8964" width="14.28515625" customWidth="1"/>
    <col min="8965" max="8965" width="16.140625" customWidth="1"/>
    <col min="8966" max="8966" width="18.42578125" customWidth="1"/>
    <col min="8967" max="8967" width="14.7109375" customWidth="1"/>
    <col min="8968" max="8968" width="16.7109375" customWidth="1"/>
    <col min="8969" max="8969" width="18.28515625" customWidth="1"/>
    <col min="8970" max="8970" width="15.42578125" customWidth="1"/>
    <col min="9217" max="9217" width="27.42578125" customWidth="1"/>
    <col min="9218" max="9218" width="14.85546875" customWidth="1"/>
    <col min="9219" max="9219" width="16.85546875" customWidth="1"/>
    <col min="9220" max="9220" width="14.28515625" customWidth="1"/>
    <col min="9221" max="9221" width="16.140625" customWidth="1"/>
    <col min="9222" max="9222" width="18.42578125" customWidth="1"/>
    <col min="9223" max="9223" width="14.7109375" customWidth="1"/>
    <col min="9224" max="9224" width="16.7109375" customWidth="1"/>
    <col min="9225" max="9225" width="18.28515625" customWidth="1"/>
    <col min="9226" max="9226" width="15.42578125" customWidth="1"/>
    <col min="9473" max="9473" width="27.42578125" customWidth="1"/>
    <col min="9474" max="9474" width="14.85546875" customWidth="1"/>
    <col min="9475" max="9475" width="16.85546875" customWidth="1"/>
    <col min="9476" max="9476" width="14.28515625" customWidth="1"/>
    <col min="9477" max="9477" width="16.140625" customWidth="1"/>
    <col min="9478" max="9478" width="18.42578125" customWidth="1"/>
    <col min="9479" max="9479" width="14.7109375" customWidth="1"/>
    <col min="9480" max="9480" width="16.7109375" customWidth="1"/>
    <col min="9481" max="9481" width="18.28515625" customWidth="1"/>
    <col min="9482" max="9482" width="15.42578125" customWidth="1"/>
    <col min="9729" max="9729" width="27.42578125" customWidth="1"/>
    <col min="9730" max="9730" width="14.85546875" customWidth="1"/>
    <col min="9731" max="9731" width="16.85546875" customWidth="1"/>
    <col min="9732" max="9732" width="14.28515625" customWidth="1"/>
    <col min="9733" max="9733" width="16.140625" customWidth="1"/>
    <col min="9734" max="9734" width="18.42578125" customWidth="1"/>
    <col min="9735" max="9735" width="14.7109375" customWidth="1"/>
    <col min="9736" max="9736" width="16.7109375" customWidth="1"/>
    <col min="9737" max="9737" width="18.28515625" customWidth="1"/>
    <col min="9738" max="9738" width="15.42578125" customWidth="1"/>
    <col min="9985" max="9985" width="27.42578125" customWidth="1"/>
    <col min="9986" max="9986" width="14.85546875" customWidth="1"/>
    <col min="9987" max="9987" width="16.85546875" customWidth="1"/>
    <col min="9988" max="9988" width="14.28515625" customWidth="1"/>
    <col min="9989" max="9989" width="16.140625" customWidth="1"/>
    <col min="9990" max="9990" width="18.42578125" customWidth="1"/>
    <col min="9991" max="9991" width="14.7109375" customWidth="1"/>
    <col min="9992" max="9992" width="16.7109375" customWidth="1"/>
    <col min="9993" max="9993" width="18.28515625" customWidth="1"/>
    <col min="9994" max="9994" width="15.42578125" customWidth="1"/>
    <col min="10241" max="10241" width="27.42578125" customWidth="1"/>
    <col min="10242" max="10242" width="14.85546875" customWidth="1"/>
    <col min="10243" max="10243" width="16.85546875" customWidth="1"/>
    <col min="10244" max="10244" width="14.28515625" customWidth="1"/>
    <col min="10245" max="10245" width="16.140625" customWidth="1"/>
    <col min="10246" max="10246" width="18.42578125" customWidth="1"/>
    <col min="10247" max="10247" width="14.7109375" customWidth="1"/>
    <col min="10248" max="10248" width="16.7109375" customWidth="1"/>
    <col min="10249" max="10249" width="18.28515625" customWidth="1"/>
    <col min="10250" max="10250" width="15.42578125" customWidth="1"/>
    <col min="10497" max="10497" width="27.42578125" customWidth="1"/>
    <col min="10498" max="10498" width="14.85546875" customWidth="1"/>
    <col min="10499" max="10499" width="16.85546875" customWidth="1"/>
    <col min="10500" max="10500" width="14.28515625" customWidth="1"/>
    <col min="10501" max="10501" width="16.140625" customWidth="1"/>
    <col min="10502" max="10502" width="18.42578125" customWidth="1"/>
    <col min="10503" max="10503" width="14.7109375" customWidth="1"/>
    <col min="10504" max="10504" width="16.7109375" customWidth="1"/>
    <col min="10505" max="10505" width="18.28515625" customWidth="1"/>
    <col min="10506" max="10506" width="15.42578125" customWidth="1"/>
    <col min="10753" max="10753" width="27.42578125" customWidth="1"/>
    <col min="10754" max="10754" width="14.85546875" customWidth="1"/>
    <col min="10755" max="10755" width="16.85546875" customWidth="1"/>
    <col min="10756" max="10756" width="14.28515625" customWidth="1"/>
    <col min="10757" max="10757" width="16.140625" customWidth="1"/>
    <col min="10758" max="10758" width="18.42578125" customWidth="1"/>
    <col min="10759" max="10759" width="14.7109375" customWidth="1"/>
    <col min="10760" max="10760" width="16.7109375" customWidth="1"/>
    <col min="10761" max="10761" width="18.28515625" customWidth="1"/>
    <col min="10762" max="10762" width="15.42578125" customWidth="1"/>
    <col min="11009" max="11009" width="27.42578125" customWidth="1"/>
    <col min="11010" max="11010" width="14.85546875" customWidth="1"/>
    <col min="11011" max="11011" width="16.85546875" customWidth="1"/>
    <col min="11012" max="11012" width="14.28515625" customWidth="1"/>
    <col min="11013" max="11013" width="16.140625" customWidth="1"/>
    <col min="11014" max="11014" width="18.42578125" customWidth="1"/>
    <col min="11015" max="11015" width="14.7109375" customWidth="1"/>
    <col min="11016" max="11016" width="16.7109375" customWidth="1"/>
    <col min="11017" max="11017" width="18.28515625" customWidth="1"/>
    <col min="11018" max="11018" width="15.42578125" customWidth="1"/>
    <col min="11265" max="11265" width="27.42578125" customWidth="1"/>
    <col min="11266" max="11266" width="14.85546875" customWidth="1"/>
    <col min="11267" max="11267" width="16.85546875" customWidth="1"/>
    <col min="11268" max="11268" width="14.28515625" customWidth="1"/>
    <col min="11269" max="11269" width="16.140625" customWidth="1"/>
    <col min="11270" max="11270" width="18.42578125" customWidth="1"/>
    <col min="11271" max="11271" width="14.7109375" customWidth="1"/>
    <col min="11272" max="11272" width="16.7109375" customWidth="1"/>
    <col min="11273" max="11273" width="18.28515625" customWidth="1"/>
    <col min="11274" max="11274" width="15.42578125" customWidth="1"/>
    <col min="11521" max="11521" width="27.42578125" customWidth="1"/>
    <col min="11522" max="11522" width="14.85546875" customWidth="1"/>
    <col min="11523" max="11523" width="16.85546875" customWidth="1"/>
    <col min="11524" max="11524" width="14.28515625" customWidth="1"/>
    <col min="11525" max="11525" width="16.140625" customWidth="1"/>
    <col min="11526" max="11526" width="18.42578125" customWidth="1"/>
    <col min="11527" max="11527" width="14.7109375" customWidth="1"/>
    <col min="11528" max="11528" width="16.7109375" customWidth="1"/>
    <col min="11529" max="11529" width="18.28515625" customWidth="1"/>
    <col min="11530" max="11530" width="15.42578125" customWidth="1"/>
    <col min="11777" max="11777" width="27.42578125" customWidth="1"/>
    <col min="11778" max="11778" width="14.85546875" customWidth="1"/>
    <col min="11779" max="11779" width="16.85546875" customWidth="1"/>
    <col min="11780" max="11780" width="14.28515625" customWidth="1"/>
    <col min="11781" max="11781" width="16.140625" customWidth="1"/>
    <col min="11782" max="11782" width="18.42578125" customWidth="1"/>
    <col min="11783" max="11783" width="14.7109375" customWidth="1"/>
    <col min="11784" max="11784" width="16.7109375" customWidth="1"/>
    <col min="11785" max="11785" width="18.28515625" customWidth="1"/>
    <col min="11786" max="11786" width="15.42578125" customWidth="1"/>
    <col min="12033" max="12033" width="27.42578125" customWidth="1"/>
    <col min="12034" max="12034" width="14.85546875" customWidth="1"/>
    <col min="12035" max="12035" width="16.85546875" customWidth="1"/>
    <col min="12036" max="12036" width="14.28515625" customWidth="1"/>
    <col min="12037" max="12037" width="16.140625" customWidth="1"/>
    <col min="12038" max="12038" width="18.42578125" customWidth="1"/>
    <col min="12039" max="12039" width="14.7109375" customWidth="1"/>
    <col min="12040" max="12040" width="16.7109375" customWidth="1"/>
    <col min="12041" max="12041" width="18.28515625" customWidth="1"/>
    <col min="12042" max="12042" width="15.42578125" customWidth="1"/>
    <col min="12289" max="12289" width="27.42578125" customWidth="1"/>
    <col min="12290" max="12290" width="14.85546875" customWidth="1"/>
    <col min="12291" max="12291" width="16.85546875" customWidth="1"/>
    <col min="12292" max="12292" width="14.28515625" customWidth="1"/>
    <col min="12293" max="12293" width="16.140625" customWidth="1"/>
    <col min="12294" max="12294" width="18.42578125" customWidth="1"/>
    <col min="12295" max="12295" width="14.7109375" customWidth="1"/>
    <col min="12296" max="12296" width="16.7109375" customWidth="1"/>
    <col min="12297" max="12297" width="18.28515625" customWidth="1"/>
    <col min="12298" max="12298" width="15.42578125" customWidth="1"/>
    <col min="12545" max="12545" width="27.42578125" customWidth="1"/>
    <col min="12546" max="12546" width="14.85546875" customWidth="1"/>
    <col min="12547" max="12547" width="16.85546875" customWidth="1"/>
    <col min="12548" max="12548" width="14.28515625" customWidth="1"/>
    <col min="12549" max="12549" width="16.140625" customWidth="1"/>
    <col min="12550" max="12550" width="18.42578125" customWidth="1"/>
    <col min="12551" max="12551" width="14.7109375" customWidth="1"/>
    <col min="12552" max="12552" width="16.7109375" customWidth="1"/>
    <col min="12553" max="12553" width="18.28515625" customWidth="1"/>
    <col min="12554" max="12554" width="15.42578125" customWidth="1"/>
    <col min="12801" max="12801" width="27.42578125" customWidth="1"/>
    <col min="12802" max="12802" width="14.85546875" customWidth="1"/>
    <col min="12803" max="12803" width="16.85546875" customWidth="1"/>
    <col min="12804" max="12804" width="14.28515625" customWidth="1"/>
    <col min="12805" max="12805" width="16.140625" customWidth="1"/>
    <col min="12806" max="12806" width="18.42578125" customWidth="1"/>
    <col min="12807" max="12807" width="14.7109375" customWidth="1"/>
    <col min="12808" max="12808" width="16.7109375" customWidth="1"/>
    <col min="12809" max="12809" width="18.28515625" customWidth="1"/>
    <col min="12810" max="12810" width="15.42578125" customWidth="1"/>
    <col min="13057" max="13057" width="27.42578125" customWidth="1"/>
    <col min="13058" max="13058" width="14.85546875" customWidth="1"/>
    <col min="13059" max="13059" width="16.85546875" customWidth="1"/>
    <col min="13060" max="13060" width="14.28515625" customWidth="1"/>
    <col min="13061" max="13061" width="16.140625" customWidth="1"/>
    <col min="13062" max="13062" width="18.42578125" customWidth="1"/>
    <col min="13063" max="13063" width="14.7109375" customWidth="1"/>
    <col min="13064" max="13064" width="16.7109375" customWidth="1"/>
    <col min="13065" max="13065" width="18.28515625" customWidth="1"/>
    <col min="13066" max="13066" width="15.42578125" customWidth="1"/>
    <col min="13313" max="13313" width="27.42578125" customWidth="1"/>
    <col min="13314" max="13314" width="14.85546875" customWidth="1"/>
    <col min="13315" max="13315" width="16.85546875" customWidth="1"/>
    <col min="13316" max="13316" width="14.28515625" customWidth="1"/>
    <col min="13317" max="13317" width="16.140625" customWidth="1"/>
    <col min="13318" max="13318" width="18.42578125" customWidth="1"/>
    <col min="13319" max="13319" width="14.7109375" customWidth="1"/>
    <col min="13320" max="13320" width="16.7109375" customWidth="1"/>
    <col min="13321" max="13321" width="18.28515625" customWidth="1"/>
    <col min="13322" max="13322" width="15.42578125" customWidth="1"/>
    <col min="13569" max="13569" width="27.42578125" customWidth="1"/>
    <col min="13570" max="13570" width="14.85546875" customWidth="1"/>
    <col min="13571" max="13571" width="16.85546875" customWidth="1"/>
    <col min="13572" max="13572" width="14.28515625" customWidth="1"/>
    <col min="13573" max="13573" width="16.140625" customWidth="1"/>
    <col min="13574" max="13574" width="18.42578125" customWidth="1"/>
    <col min="13575" max="13575" width="14.7109375" customWidth="1"/>
    <col min="13576" max="13576" width="16.7109375" customWidth="1"/>
    <col min="13577" max="13577" width="18.28515625" customWidth="1"/>
    <col min="13578" max="13578" width="15.42578125" customWidth="1"/>
    <col min="13825" max="13825" width="27.42578125" customWidth="1"/>
    <col min="13826" max="13826" width="14.85546875" customWidth="1"/>
    <col min="13827" max="13827" width="16.85546875" customWidth="1"/>
    <col min="13828" max="13828" width="14.28515625" customWidth="1"/>
    <col min="13829" max="13829" width="16.140625" customWidth="1"/>
    <col min="13830" max="13830" width="18.42578125" customWidth="1"/>
    <col min="13831" max="13831" width="14.7109375" customWidth="1"/>
    <col min="13832" max="13832" width="16.7109375" customWidth="1"/>
    <col min="13833" max="13833" width="18.28515625" customWidth="1"/>
    <col min="13834" max="13834" width="15.42578125" customWidth="1"/>
    <col min="14081" max="14081" width="27.42578125" customWidth="1"/>
    <col min="14082" max="14082" width="14.85546875" customWidth="1"/>
    <col min="14083" max="14083" width="16.85546875" customWidth="1"/>
    <col min="14084" max="14084" width="14.28515625" customWidth="1"/>
    <col min="14085" max="14085" width="16.140625" customWidth="1"/>
    <col min="14086" max="14086" width="18.42578125" customWidth="1"/>
    <col min="14087" max="14087" width="14.7109375" customWidth="1"/>
    <col min="14088" max="14088" width="16.7109375" customWidth="1"/>
    <col min="14089" max="14089" width="18.28515625" customWidth="1"/>
    <col min="14090" max="14090" width="15.42578125" customWidth="1"/>
    <col min="14337" max="14337" width="27.42578125" customWidth="1"/>
    <col min="14338" max="14338" width="14.85546875" customWidth="1"/>
    <col min="14339" max="14339" width="16.85546875" customWidth="1"/>
    <col min="14340" max="14340" width="14.28515625" customWidth="1"/>
    <col min="14341" max="14341" width="16.140625" customWidth="1"/>
    <col min="14342" max="14342" width="18.42578125" customWidth="1"/>
    <col min="14343" max="14343" width="14.7109375" customWidth="1"/>
    <col min="14344" max="14344" width="16.7109375" customWidth="1"/>
    <col min="14345" max="14345" width="18.28515625" customWidth="1"/>
    <col min="14346" max="14346" width="15.42578125" customWidth="1"/>
    <col min="14593" max="14593" width="27.42578125" customWidth="1"/>
    <col min="14594" max="14594" width="14.85546875" customWidth="1"/>
    <col min="14595" max="14595" width="16.85546875" customWidth="1"/>
    <col min="14596" max="14596" width="14.28515625" customWidth="1"/>
    <col min="14597" max="14597" width="16.140625" customWidth="1"/>
    <col min="14598" max="14598" width="18.42578125" customWidth="1"/>
    <col min="14599" max="14599" width="14.7109375" customWidth="1"/>
    <col min="14600" max="14600" width="16.7109375" customWidth="1"/>
    <col min="14601" max="14601" width="18.28515625" customWidth="1"/>
    <col min="14602" max="14602" width="15.42578125" customWidth="1"/>
    <col min="14849" max="14849" width="27.42578125" customWidth="1"/>
    <col min="14850" max="14850" width="14.85546875" customWidth="1"/>
    <col min="14851" max="14851" width="16.85546875" customWidth="1"/>
    <col min="14852" max="14852" width="14.28515625" customWidth="1"/>
    <col min="14853" max="14853" width="16.140625" customWidth="1"/>
    <col min="14854" max="14854" width="18.42578125" customWidth="1"/>
    <col min="14855" max="14855" width="14.7109375" customWidth="1"/>
    <col min="14856" max="14856" width="16.7109375" customWidth="1"/>
    <col min="14857" max="14857" width="18.28515625" customWidth="1"/>
    <col min="14858" max="14858" width="15.42578125" customWidth="1"/>
    <col min="15105" max="15105" width="27.42578125" customWidth="1"/>
    <col min="15106" max="15106" width="14.85546875" customWidth="1"/>
    <col min="15107" max="15107" width="16.85546875" customWidth="1"/>
    <col min="15108" max="15108" width="14.28515625" customWidth="1"/>
    <col min="15109" max="15109" width="16.140625" customWidth="1"/>
    <col min="15110" max="15110" width="18.42578125" customWidth="1"/>
    <col min="15111" max="15111" width="14.7109375" customWidth="1"/>
    <col min="15112" max="15112" width="16.7109375" customWidth="1"/>
    <col min="15113" max="15113" width="18.28515625" customWidth="1"/>
    <col min="15114" max="15114" width="15.42578125" customWidth="1"/>
    <col min="15361" max="15361" width="27.42578125" customWidth="1"/>
    <col min="15362" max="15362" width="14.85546875" customWidth="1"/>
    <col min="15363" max="15363" width="16.85546875" customWidth="1"/>
    <col min="15364" max="15364" width="14.28515625" customWidth="1"/>
    <col min="15365" max="15365" width="16.140625" customWidth="1"/>
    <col min="15366" max="15366" width="18.42578125" customWidth="1"/>
    <col min="15367" max="15367" width="14.7109375" customWidth="1"/>
    <col min="15368" max="15368" width="16.7109375" customWidth="1"/>
    <col min="15369" max="15369" width="18.28515625" customWidth="1"/>
    <col min="15370" max="15370" width="15.42578125" customWidth="1"/>
    <col min="15617" max="15617" width="27.42578125" customWidth="1"/>
    <col min="15618" max="15618" width="14.85546875" customWidth="1"/>
    <col min="15619" max="15619" width="16.85546875" customWidth="1"/>
    <col min="15620" max="15620" width="14.28515625" customWidth="1"/>
    <col min="15621" max="15621" width="16.140625" customWidth="1"/>
    <col min="15622" max="15622" width="18.42578125" customWidth="1"/>
    <col min="15623" max="15623" width="14.7109375" customWidth="1"/>
    <col min="15624" max="15624" width="16.7109375" customWidth="1"/>
    <col min="15625" max="15625" width="18.28515625" customWidth="1"/>
    <col min="15626" max="15626" width="15.42578125" customWidth="1"/>
    <col min="15873" max="15873" width="27.42578125" customWidth="1"/>
    <col min="15874" max="15874" width="14.85546875" customWidth="1"/>
    <col min="15875" max="15875" width="16.85546875" customWidth="1"/>
    <col min="15876" max="15876" width="14.28515625" customWidth="1"/>
    <col min="15877" max="15877" width="16.140625" customWidth="1"/>
    <col min="15878" max="15878" width="18.42578125" customWidth="1"/>
    <col min="15879" max="15879" width="14.7109375" customWidth="1"/>
    <col min="15880" max="15880" width="16.7109375" customWidth="1"/>
    <col min="15881" max="15881" width="18.28515625" customWidth="1"/>
    <col min="15882" max="15882" width="15.42578125" customWidth="1"/>
    <col min="16129" max="16129" width="27.42578125" customWidth="1"/>
    <col min="16130" max="16130" width="14.85546875" customWidth="1"/>
    <col min="16131" max="16131" width="16.85546875" customWidth="1"/>
    <col min="16132" max="16132" width="14.28515625" customWidth="1"/>
    <col min="16133" max="16133" width="16.140625" customWidth="1"/>
    <col min="16134" max="16134" width="18.42578125" customWidth="1"/>
    <col min="16135" max="16135" width="14.7109375" customWidth="1"/>
    <col min="16136" max="16136" width="16.7109375" customWidth="1"/>
    <col min="16137" max="16137" width="18.28515625" customWidth="1"/>
    <col min="16138" max="16138" width="15.42578125" customWidth="1"/>
  </cols>
  <sheetData>
    <row r="1" spans="1:10" ht="15.75" x14ac:dyDescent="0.25">
      <c r="A1" s="1" t="s">
        <v>0</v>
      </c>
      <c r="B1" s="1"/>
      <c r="C1" s="1"/>
      <c r="D1" s="1"/>
      <c r="E1" s="1"/>
      <c r="F1" s="1"/>
      <c r="G1" s="1"/>
      <c r="H1" s="1"/>
      <c r="I1" s="1"/>
      <c r="J1" s="1"/>
    </row>
    <row r="2" spans="1:10" ht="15.75" x14ac:dyDescent="0.25">
      <c r="A2" s="1" t="s">
        <v>65</v>
      </c>
      <c r="B2" s="1"/>
      <c r="C2" s="1"/>
      <c r="D2" s="1"/>
      <c r="E2" s="29"/>
      <c r="F2" s="29"/>
      <c r="G2" s="3" t="s">
        <v>2</v>
      </c>
      <c r="H2" s="4" t="s">
        <v>3</v>
      </c>
      <c r="I2" s="5"/>
      <c r="J2" s="5"/>
    </row>
    <row r="3" spans="1:10" ht="15.75" x14ac:dyDescent="0.25">
      <c r="A3" s="1" t="s">
        <v>66</v>
      </c>
      <c r="B3" s="1"/>
      <c r="C3" s="1"/>
      <c r="D3" s="1"/>
      <c r="E3" s="29"/>
      <c r="F3" s="29"/>
      <c r="G3" s="30"/>
      <c r="H3" s="1"/>
      <c r="I3" s="1"/>
      <c r="J3" s="1"/>
    </row>
    <row r="4" spans="1:10" s="2" customFormat="1" ht="12.75" x14ac:dyDescent="0.2">
      <c r="A4" s="8"/>
      <c r="B4" s="31" t="s">
        <v>176</v>
      </c>
      <c r="C4" s="32"/>
      <c r="D4" s="33"/>
      <c r="E4" s="31" t="s">
        <v>177</v>
      </c>
      <c r="F4" s="32"/>
      <c r="G4" s="33"/>
      <c r="H4" s="31" t="s">
        <v>180</v>
      </c>
      <c r="I4" s="32"/>
      <c r="J4" s="33"/>
    </row>
    <row r="5" spans="1:10" x14ac:dyDescent="0.25">
      <c r="A5" s="34"/>
      <c r="B5" s="35" t="s">
        <v>67</v>
      </c>
      <c r="C5" s="36"/>
      <c r="D5" s="36"/>
      <c r="E5" s="35" t="s">
        <v>68</v>
      </c>
      <c r="F5" s="36"/>
      <c r="G5" s="36"/>
      <c r="H5" s="35" t="s">
        <v>69</v>
      </c>
      <c r="I5" s="36"/>
      <c r="J5" s="37"/>
    </row>
    <row r="6" spans="1:10" x14ac:dyDescent="0.25">
      <c r="A6" s="11" t="s">
        <v>70</v>
      </c>
      <c r="B6" s="38" t="s">
        <v>71</v>
      </c>
      <c r="C6" s="38" t="s">
        <v>72</v>
      </c>
      <c r="D6" s="38" t="s">
        <v>73</v>
      </c>
      <c r="E6" s="38" t="s">
        <v>71</v>
      </c>
      <c r="F6" s="38" t="s">
        <v>72</v>
      </c>
      <c r="G6" s="38" t="s">
        <v>73</v>
      </c>
      <c r="H6" s="38" t="s">
        <v>71</v>
      </c>
      <c r="I6" s="38" t="s">
        <v>72</v>
      </c>
      <c r="J6" s="38" t="s">
        <v>73</v>
      </c>
    </row>
    <row r="7" spans="1:10" x14ac:dyDescent="0.25">
      <c r="A7" s="11" t="s">
        <v>74</v>
      </c>
      <c r="B7" s="38" t="s">
        <v>157</v>
      </c>
      <c r="C7" s="38" t="s">
        <v>159</v>
      </c>
      <c r="D7" s="38" t="s">
        <v>161</v>
      </c>
      <c r="E7" s="38" t="s">
        <v>157</v>
      </c>
      <c r="F7" s="38" t="s">
        <v>159</v>
      </c>
      <c r="G7" s="38" t="s">
        <v>161</v>
      </c>
      <c r="H7" s="38" t="s">
        <v>157</v>
      </c>
      <c r="I7" s="38" t="s">
        <v>159</v>
      </c>
      <c r="J7" s="38" t="s">
        <v>161</v>
      </c>
    </row>
    <row r="8" spans="1:10" x14ac:dyDescent="0.25">
      <c r="A8" s="34"/>
      <c r="B8" s="11" t="s">
        <v>158</v>
      </c>
      <c r="C8" s="11" t="s">
        <v>160</v>
      </c>
      <c r="D8" s="11"/>
      <c r="E8" s="11" t="s">
        <v>158</v>
      </c>
      <c r="F8" s="11" t="s">
        <v>160</v>
      </c>
      <c r="G8" s="11"/>
      <c r="H8" s="11" t="s">
        <v>158</v>
      </c>
      <c r="I8" s="11" t="s">
        <v>160</v>
      </c>
      <c r="J8" s="11"/>
    </row>
    <row r="9" spans="1:10" x14ac:dyDescent="0.25">
      <c r="A9" s="39" t="s">
        <v>78</v>
      </c>
      <c r="B9" s="15"/>
      <c r="C9" s="15"/>
      <c r="D9" s="15"/>
      <c r="E9" s="15"/>
      <c r="F9" s="15"/>
      <c r="G9" s="15"/>
      <c r="H9" s="15"/>
      <c r="I9" s="15"/>
      <c r="J9" s="15"/>
    </row>
    <row r="10" spans="1:10" x14ac:dyDescent="0.25">
      <c r="A10" s="39" t="s">
        <v>79</v>
      </c>
      <c r="B10" s="15"/>
      <c r="C10" s="15"/>
      <c r="D10" s="15"/>
      <c r="E10" s="15"/>
      <c r="F10" s="15"/>
      <c r="G10" s="15"/>
      <c r="H10" s="15"/>
      <c r="I10" s="15"/>
      <c r="J10" s="15"/>
    </row>
    <row r="11" spans="1:10" x14ac:dyDescent="0.25">
      <c r="A11" s="46" t="s">
        <v>80</v>
      </c>
      <c r="B11" s="40">
        <f>B32*'Distribution Worksheet'!D7</f>
        <v>101084.71970293728</v>
      </c>
      <c r="C11" s="40">
        <f>C32*'Distribution Worksheet'!D7</f>
        <v>61946.136046982188</v>
      </c>
      <c r="D11" s="40">
        <f>D32*'Distribution Worksheet'!D7</f>
        <v>3362.0814661507657</v>
      </c>
      <c r="E11" s="41">
        <f>E32*'Distribution Worksheet'!G7</f>
        <v>92100.359840926452</v>
      </c>
      <c r="F11" s="41">
        <f>F32*'Distribution Worksheet'!G7</f>
        <v>56677.144517493201</v>
      </c>
      <c r="G11" s="41">
        <f>G32*'Distribution Worksheet'!G7</f>
        <v>3148.7302509718447</v>
      </c>
      <c r="H11" s="41">
        <f>$E$11</f>
        <v>92100.359840926452</v>
      </c>
      <c r="I11" s="41">
        <f>$F$11</f>
        <v>56677.144517493201</v>
      </c>
      <c r="J11" s="41">
        <f>$G$11</f>
        <v>3148.7302509718447</v>
      </c>
    </row>
    <row r="12" spans="1:10" x14ac:dyDescent="0.25">
      <c r="A12" s="46" t="s">
        <v>81</v>
      </c>
      <c r="B12" s="42">
        <f>B32*'Distribution Worksheet'!D8</f>
        <v>5818.2181489360646</v>
      </c>
      <c r="C12" s="42">
        <f>C32*'Distribution Worksheet'!D8</f>
        <v>3565.4858030391465</v>
      </c>
      <c r="D12" s="42">
        <f>D32*'Distribution Worksheet'!D8</f>
        <v>193.51414795476305</v>
      </c>
      <c r="E12" s="41">
        <f>E32*'Distribution Worksheet'!G8</f>
        <v>7038.9186027131336</v>
      </c>
      <c r="F12" s="41">
        <f>F32*'Distribution Worksheet'!G8</f>
        <v>4331.6422170542355</v>
      </c>
      <c r="G12" s="41">
        <f>G32*'Distribution Worksheet'!G8</f>
        <v>240.64678983634644</v>
      </c>
      <c r="H12" s="41">
        <f>$E$12</f>
        <v>7038.9186027131336</v>
      </c>
      <c r="I12" s="41">
        <f>$F$12</f>
        <v>4331.6422170542355</v>
      </c>
      <c r="J12" s="41">
        <f>$G$12</f>
        <v>240.64678983634644</v>
      </c>
    </row>
    <row r="13" spans="1:10" x14ac:dyDescent="0.25">
      <c r="A13" s="46" t="s">
        <v>82</v>
      </c>
      <c r="B13" s="42">
        <f>B32*'Distribution Worksheet'!D9</f>
        <v>46085.171788720989</v>
      </c>
      <c r="C13" s="42">
        <f>C32*'Distribution Worksheet'!D9</f>
        <v>28241.640573987785</v>
      </c>
      <c r="D13" s="42">
        <f>D32*'Distribution Worksheet'!D9</f>
        <v>1532.7944954545953</v>
      </c>
      <c r="E13" s="41">
        <f>E32*'Distribution Worksheet'!G9</f>
        <v>43510.495551853593</v>
      </c>
      <c r="F13" s="41">
        <f>F32*'Distribution Worksheet'!G9</f>
        <v>26775.68957037144</v>
      </c>
      <c r="G13" s="41">
        <f>G32*'Distribution Worksheet'!G9</f>
        <v>1487.5383094650801</v>
      </c>
      <c r="H13" s="41">
        <f>$E$13</f>
        <v>43510.495551853593</v>
      </c>
      <c r="I13" s="41">
        <f>$F$13</f>
        <v>26775.68957037144</v>
      </c>
      <c r="J13" s="41">
        <f>$G$13</f>
        <v>1487.5383094650801</v>
      </c>
    </row>
    <row r="14" spans="1:10" x14ac:dyDescent="0.25">
      <c r="A14" s="39" t="s">
        <v>83</v>
      </c>
      <c r="B14" s="43">
        <f t="shared" ref="B14:J14" si="0">SUM(B11:B13)</f>
        <v>152988.10964059434</v>
      </c>
      <c r="C14" s="66">
        <f t="shared" si="0"/>
        <v>93753.262424009125</v>
      </c>
      <c r="D14" s="66">
        <f t="shared" si="0"/>
        <v>5088.3901095601241</v>
      </c>
      <c r="E14" s="44">
        <f t="shared" si="0"/>
        <v>142649.77399549319</v>
      </c>
      <c r="F14" s="44">
        <f t="shared" si="0"/>
        <v>87784.476304918877</v>
      </c>
      <c r="G14" s="44">
        <f t="shared" si="0"/>
        <v>4876.9153502732715</v>
      </c>
      <c r="H14" s="44">
        <f t="shared" si="0"/>
        <v>142649.77399549319</v>
      </c>
      <c r="I14" s="44">
        <f t="shared" si="0"/>
        <v>87784.476304918877</v>
      </c>
      <c r="J14" s="44">
        <f t="shared" si="0"/>
        <v>4876.9153502732715</v>
      </c>
    </row>
    <row r="15" spans="1:10" x14ac:dyDescent="0.25">
      <c r="A15" s="39" t="s">
        <v>84</v>
      </c>
      <c r="B15" s="45"/>
      <c r="C15" s="45"/>
      <c r="D15" s="45"/>
      <c r="E15" s="45"/>
      <c r="F15" s="45"/>
      <c r="G15" s="45"/>
      <c r="H15" s="45"/>
      <c r="I15" s="45"/>
      <c r="J15" s="45"/>
    </row>
    <row r="16" spans="1:10" x14ac:dyDescent="0.25">
      <c r="A16" s="46" t="s">
        <v>85</v>
      </c>
      <c r="B16" s="41">
        <f>B32*'Distribution Worksheet'!D10</f>
        <v>658.07598448818646</v>
      </c>
      <c r="C16" s="41">
        <f>C32*'Distribution Worksheet'!D10</f>
        <v>403.27820648022629</v>
      </c>
      <c r="D16" s="41">
        <f>D32*'Distribution Worksheet'!D10</f>
        <v>21.887631258895009</v>
      </c>
      <c r="E16" s="41">
        <f>E32*'Distribution Worksheet'!G10</f>
        <v>732.62396593318408</v>
      </c>
      <c r="F16" s="41">
        <f>F32*'Distribution Worksheet'!G10</f>
        <v>450.84551749734402</v>
      </c>
      <c r="G16" s="41">
        <f>G32*'Distribution Worksheet'!G10</f>
        <v>25.046973194296893</v>
      </c>
      <c r="H16" s="41">
        <f>$E$16</f>
        <v>732.62396593318408</v>
      </c>
      <c r="I16" s="41">
        <f>$F$16</f>
        <v>450.84551749734402</v>
      </c>
      <c r="J16" s="41">
        <f>$G$16</f>
        <v>25.046973194296893</v>
      </c>
    </row>
    <row r="17" spans="1:10" x14ac:dyDescent="0.25">
      <c r="A17" s="46" t="s">
        <v>86</v>
      </c>
      <c r="B17" s="41">
        <f>B32*'Distribution Worksheet'!D11</f>
        <v>13165.613724441509</v>
      </c>
      <c r="C17" s="41">
        <f>C32*'Distribution Worksheet'!D11</f>
        <v>8068.0730115589513</v>
      </c>
      <c r="D17" s="41">
        <f>D32*'Distribution Worksheet'!D11</f>
        <v>437.88879292068458</v>
      </c>
      <c r="E17" s="41">
        <f>E32*'Distribution Worksheet'!G11</f>
        <v>14006.644979377219</v>
      </c>
      <c r="F17" s="41">
        <f>F32*'Distribution Worksheet'!G11</f>
        <v>8619.4738334629037</v>
      </c>
      <c r="G17" s="41">
        <f>G32*'Distribution Worksheet'!G11</f>
        <v>478.85965741460581</v>
      </c>
      <c r="H17" s="41">
        <f>$E$17</f>
        <v>14006.644979377219</v>
      </c>
      <c r="I17" s="41">
        <f>$F$17</f>
        <v>8619.4738334629037</v>
      </c>
      <c r="J17" s="41">
        <f>$G$17</f>
        <v>478.85965741460581</v>
      </c>
    </row>
    <row r="18" spans="1:10" x14ac:dyDescent="0.25">
      <c r="A18" s="46" t="s">
        <v>87</v>
      </c>
      <c r="B18" s="41">
        <f>B32*'Distribution Worksheet'!D12</f>
        <v>2292.4014051368817</v>
      </c>
      <c r="C18" s="41">
        <f>C32*'Distribution Worksheet'!D12</f>
        <v>1404.8157796175408</v>
      </c>
      <c r="D18" s="41">
        <f>D32*'Distribution Worksheet'!D12</f>
        <v>76.245354390241516</v>
      </c>
      <c r="E18" s="41">
        <f>E32*'Distribution Worksheet'!G12</f>
        <v>2791.6140435031766</v>
      </c>
      <c r="F18" s="41">
        <f>F32*'Distribution Worksheet'!G12</f>
        <v>1717.9163344634933</v>
      </c>
      <c r="G18" s="41">
        <f>G32*'Distribution Worksheet'!G12</f>
        <v>95.439796359082962</v>
      </c>
      <c r="H18" s="41">
        <f>$E$18</f>
        <v>2791.6140435031766</v>
      </c>
      <c r="I18" s="41">
        <f>$F$18</f>
        <v>1717.9163344634933</v>
      </c>
      <c r="J18" s="41">
        <f>$G$18</f>
        <v>95.439796359082962</v>
      </c>
    </row>
    <row r="19" spans="1:10" x14ac:dyDescent="0.25">
      <c r="A19" s="39" t="s">
        <v>88</v>
      </c>
      <c r="B19" s="44">
        <f t="shared" ref="B19:J19" si="1">SUM(B16:B18)</f>
        <v>16116.091114066578</v>
      </c>
      <c r="C19" s="44">
        <f t="shared" si="1"/>
        <v>9876.1669976567173</v>
      </c>
      <c r="D19" s="44">
        <f t="shared" si="1"/>
        <v>536.02177856982109</v>
      </c>
      <c r="E19" s="44">
        <f t="shared" si="1"/>
        <v>17530.882988813581</v>
      </c>
      <c r="F19" s="44">
        <f t="shared" si="1"/>
        <v>10788.235685423741</v>
      </c>
      <c r="G19" s="44">
        <f t="shared" si="1"/>
        <v>599.34642696798562</v>
      </c>
      <c r="H19" s="44">
        <f t="shared" si="1"/>
        <v>17530.882988813581</v>
      </c>
      <c r="I19" s="44">
        <f t="shared" si="1"/>
        <v>10788.235685423741</v>
      </c>
      <c r="J19" s="44">
        <f t="shared" si="1"/>
        <v>599.34642696798562</v>
      </c>
    </row>
    <row r="20" spans="1:10" x14ac:dyDescent="0.25">
      <c r="A20" s="46" t="s">
        <v>89</v>
      </c>
      <c r="B20" s="41">
        <f>B32*'Distribution Worksheet'!D13</f>
        <v>398.53087720154338</v>
      </c>
      <c r="C20" s="41">
        <f>C32*'Distribution Worksheet'!D13</f>
        <v>244.22531922332274</v>
      </c>
      <c r="D20" s="41">
        <f>D32*'Distribution Worksheet'!D13</f>
        <v>13.255151519099297</v>
      </c>
      <c r="E20" s="41">
        <f>E32*'Distribution Worksheet'!G13</f>
        <v>422.88442092774829</v>
      </c>
      <c r="F20" s="41">
        <f>F32*'Distribution Worksheet'!G13</f>
        <v>260.23656672476818</v>
      </c>
      <c r="G20" s="41">
        <f>G32*'Distribution Worksheet'!G13</f>
        <v>14.457587040264897</v>
      </c>
      <c r="H20" s="41">
        <f>$E$20</f>
        <v>422.88442092774829</v>
      </c>
      <c r="I20" s="41">
        <f>$F$20</f>
        <v>260.23656672476818</v>
      </c>
      <c r="J20" s="41">
        <f>$G$20</f>
        <v>14.457587040264897</v>
      </c>
    </row>
    <row r="21" spans="1:10" x14ac:dyDescent="0.25">
      <c r="A21" s="39" t="s">
        <v>90</v>
      </c>
      <c r="B21" s="45"/>
      <c r="C21" s="45"/>
      <c r="D21" s="45"/>
      <c r="E21" s="45"/>
      <c r="F21" s="45"/>
      <c r="G21" s="45"/>
      <c r="H21" s="45"/>
      <c r="I21" s="45"/>
      <c r="J21" s="45"/>
    </row>
    <row r="22" spans="1:10" x14ac:dyDescent="0.25">
      <c r="A22" s="46" t="s">
        <v>91</v>
      </c>
      <c r="B22" s="41">
        <f>B32*'Distribution Worksheet'!D14</f>
        <v>56939.941650794717</v>
      </c>
      <c r="C22" s="41">
        <f>C32*'Distribution Worksheet'!D14</f>
        <v>34893.596009099536</v>
      </c>
      <c r="D22" s="41">
        <f>D32*'Distribution Worksheet'!D14</f>
        <v>1893.824537184528</v>
      </c>
      <c r="E22" s="41">
        <f>E32*'Distribution Worksheet'!G14</f>
        <v>64391.351570289342</v>
      </c>
      <c r="F22" s="41">
        <f>F32*'Distribution Worksheet'!G14</f>
        <v>39625.447120178054</v>
      </c>
      <c r="G22" s="41">
        <f>G32*'Distribution Worksheet'!G14</f>
        <v>2201.4137288987808</v>
      </c>
      <c r="H22" s="41">
        <f>$E$22</f>
        <v>64391.351570289342</v>
      </c>
      <c r="I22" s="41">
        <f>$F$22</f>
        <v>39625.447120178054</v>
      </c>
      <c r="J22" s="41">
        <f>$G$22</f>
        <v>2201.4137288987808</v>
      </c>
    </row>
    <row r="23" spans="1:10" x14ac:dyDescent="0.25">
      <c r="A23" s="46" t="s">
        <v>92</v>
      </c>
      <c r="B23" s="41"/>
      <c r="C23" s="41"/>
      <c r="D23" s="41"/>
      <c r="E23" s="41"/>
      <c r="F23" s="41"/>
      <c r="G23" s="41"/>
      <c r="H23" s="41"/>
      <c r="I23" s="41"/>
      <c r="J23" s="41"/>
    </row>
    <row r="24" spans="1:10" x14ac:dyDescent="0.25">
      <c r="A24" s="46" t="s">
        <v>93</v>
      </c>
      <c r="B24" s="41">
        <f>B32*'Distribution Worksheet'!D16</f>
        <v>5995.6334926967093</v>
      </c>
      <c r="C24" s="41">
        <f>C32*'Distribution Worksheet'!D16</f>
        <v>3674.2084176313069</v>
      </c>
      <c r="D24" s="41">
        <f>D32*'Distribution Worksheet'!D16</f>
        <v>199.41498876256614</v>
      </c>
      <c r="E24" s="41">
        <f>E32*'Distribution Worksheet'!G16</f>
        <v>5965.2747803175816</v>
      </c>
      <c r="F24" s="41">
        <f>F32*'Distribution Worksheet'!G16</f>
        <v>3670.9383263492809</v>
      </c>
      <c r="G24" s="41">
        <f>G32*'Distribution Worksheet'!G16</f>
        <v>203.9410181305156</v>
      </c>
      <c r="H24" s="41">
        <f>$E$24</f>
        <v>5965.2747803175816</v>
      </c>
      <c r="I24" s="41">
        <f>$F$24</f>
        <v>3670.9383263492809</v>
      </c>
      <c r="J24" s="41">
        <f>$G$24</f>
        <v>203.9410181305156</v>
      </c>
    </row>
    <row r="25" spans="1:10" x14ac:dyDescent="0.25">
      <c r="A25" s="39" t="s">
        <v>94</v>
      </c>
      <c r="B25" s="44">
        <f t="shared" ref="B25:J25" si="2">SUM(B22:B24)</f>
        <v>62935.575143491427</v>
      </c>
      <c r="C25" s="44">
        <f t="shared" si="2"/>
        <v>38567.804426730843</v>
      </c>
      <c r="D25" s="44">
        <f t="shared" si="2"/>
        <v>2093.2395259470941</v>
      </c>
      <c r="E25" s="44">
        <f t="shared" si="2"/>
        <v>70356.626350606923</v>
      </c>
      <c r="F25" s="44">
        <f t="shared" si="2"/>
        <v>43296.385446527333</v>
      </c>
      <c r="G25" s="44">
        <f t="shared" si="2"/>
        <v>2405.3547470292965</v>
      </c>
      <c r="H25" s="44">
        <f t="shared" si="2"/>
        <v>70356.626350606923</v>
      </c>
      <c r="I25" s="44">
        <f t="shared" si="2"/>
        <v>43296.385446527333</v>
      </c>
      <c r="J25" s="44">
        <f t="shared" si="2"/>
        <v>2405.3547470292965</v>
      </c>
    </row>
    <row r="26" spans="1:10" x14ac:dyDescent="0.25">
      <c r="A26" s="39" t="s">
        <v>95</v>
      </c>
      <c r="B26" s="45"/>
      <c r="C26" s="45"/>
      <c r="D26" s="45"/>
      <c r="E26" s="45"/>
      <c r="F26" s="45"/>
      <c r="G26" s="45"/>
      <c r="H26" s="45"/>
      <c r="I26" s="45"/>
      <c r="J26" s="45"/>
    </row>
    <row r="27" spans="1:10" x14ac:dyDescent="0.25">
      <c r="A27" s="46" t="s">
        <v>96</v>
      </c>
      <c r="B27" s="41">
        <f>B32*'Distribution Worksheet'!D17</f>
        <v>2678.6932246460774</v>
      </c>
      <c r="C27" s="41">
        <f>C32*'Distribution Worksheet'!D17</f>
        <v>1641.5408323799672</v>
      </c>
      <c r="D27" s="41">
        <f>D32*'Distribution Worksheet'!D17</f>
        <v>89.093434403859888</v>
      </c>
      <c r="E27" s="41">
        <f>E32*'Distribution Worksheet'!G17</f>
        <v>3039.8322441585574</v>
      </c>
      <c r="F27" s="41">
        <f>F32*'Distribution Worksheet'!G17</f>
        <v>1870.6659964052662</v>
      </c>
      <c r="G27" s="41">
        <f>G32*'Distribution Worksheet'!G17</f>
        <v>103.92588868918146</v>
      </c>
      <c r="H27" s="41">
        <f>$E$27</f>
        <v>3039.8322441585574</v>
      </c>
      <c r="I27" s="41">
        <f>$F$27</f>
        <v>1870.6659964052662</v>
      </c>
      <c r="J27" s="41">
        <f>$G$27</f>
        <v>103.92588868918146</v>
      </c>
    </row>
    <row r="28" spans="1:10" x14ac:dyDescent="0.25">
      <c r="A28" s="46" t="s">
        <v>97</v>
      </c>
      <c r="B28" s="41"/>
      <c r="C28" s="41"/>
      <c r="D28" s="41"/>
      <c r="E28" s="41"/>
      <c r="F28" s="41"/>
      <c r="G28" s="41"/>
      <c r="H28" s="41"/>
      <c r="I28" s="41"/>
      <c r="J28" s="41"/>
    </row>
    <row r="29" spans="1:10" x14ac:dyDescent="0.25">
      <c r="A29" s="39" t="s">
        <v>98</v>
      </c>
      <c r="B29" s="44">
        <f t="shared" ref="B29:J29" si="3">SUM(B27:B28)</f>
        <v>2678.6932246460774</v>
      </c>
      <c r="C29" s="44">
        <f t="shared" si="3"/>
        <v>1641.5408323799672</v>
      </c>
      <c r="D29" s="44">
        <f t="shared" si="3"/>
        <v>89.093434403859888</v>
      </c>
      <c r="E29" s="44">
        <f t="shared" si="3"/>
        <v>3039.8322441585574</v>
      </c>
      <c r="F29" s="44">
        <f t="shared" si="3"/>
        <v>1870.6659964052662</v>
      </c>
      <c r="G29" s="44">
        <f t="shared" si="3"/>
        <v>103.92588868918146</v>
      </c>
      <c r="H29" s="44">
        <f t="shared" si="3"/>
        <v>3039.8322441585574</v>
      </c>
      <c r="I29" s="44">
        <f t="shared" si="3"/>
        <v>1870.6659964052662</v>
      </c>
      <c r="J29" s="44">
        <f t="shared" si="3"/>
        <v>103.92588868918146</v>
      </c>
    </row>
    <row r="30" spans="1:10" x14ac:dyDescent="0.25">
      <c r="A30" s="46" t="s">
        <v>99</v>
      </c>
      <c r="B30" s="41">
        <v>0</v>
      </c>
      <c r="C30" s="41">
        <v>0</v>
      </c>
      <c r="D30" s="41">
        <v>0</v>
      </c>
      <c r="E30" s="41">
        <v>0</v>
      </c>
      <c r="F30" s="41">
        <v>0</v>
      </c>
      <c r="G30" s="41">
        <v>0</v>
      </c>
      <c r="H30" s="41">
        <v>0</v>
      </c>
      <c r="I30" s="41">
        <v>0</v>
      </c>
      <c r="J30" s="41">
        <v>0</v>
      </c>
    </row>
    <row r="31" spans="1:10" x14ac:dyDescent="0.25">
      <c r="A31" s="39" t="s">
        <v>100</v>
      </c>
      <c r="B31" s="66">
        <f t="shared" ref="B31:J31" si="4">SUM(B14+B19+B20+B25+B29)</f>
        <v>235116.99999999997</v>
      </c>
      <c r="C31" s="66">
        <f t="shared" si="4"/>
        <v>144082.99999999997</v>
      </c>
      <c r="D31" s="66">
        <f t="shared" si="4"/>
        <v>7819.9999999999982</v>
      </c>
      <c r="E31" s="44">
        <f t="shared" si="4"/>
        <v>234000</v>
      </c>
      <c r="F31" s="44">
        <f t="shared" si="4"/>
        <v>143999.99999999997</v>
      </c>
      <c r="G31" s="44">
        <f t="shared" si="4"/>
        <v>7999.9999999999991</v>
      </c>
      <c r="H31" s="44">
        <f t="shared" si="4"/>
        <v>234000</v>
      </c>
      <c r="I31" s="44">
        <f t="shared" si="4"/>
        <v>143999.99999999997</v>
      </c>
      <c r="J31" s="44">
        <f t="shared" si="4"/>
        <v>7999.9999999999991</v>
      </c>
    </row>
    <row r="32" spans="1:10" x14ac:dyDescent="0.25">
      <c r="A32" s="2"/>
      <c r="B32" s="47">
        <f>'BOR-13'!C31</f>
        <v>235117</v>
      </c>
      <c r="C32" s="47">
        <f>'BOR-13'!C32</f>
        <v>144083</v>
      </c>
      <c r="D32" s="47">
        <f>'BOR-13'!C33</f>
        <v>7820</v>
      </c>
      <c r="E32" s="47">
        <f>'BOR-13'!D31</f>
        <v>234000</v>
      </c>
      <c r="F32" s="47">
        <f>'BOR-13'!D32</f>
        <v>144000</v>
      </c>
      <c r="G32" s="47">
        <f>'BOR-13'!D33</f>
        <v>8000</v>
      </c>
      <c r="H32" s="47">
        <f>'BOR-13'!E31</f>
        <v>234000</v>
      </c>
      <c r="I32" s="47">
        <f>'BOR-13'!E32</f>
        <v>144000</v>
      </c>
      <c r="J32" s="47">
        <f>'BOR-13'!E33</f>
        <v>8000</v>
      </c>
    </row>
    <row r="33" spans="1:10" ht="15.75" x14ac:dyDescent="0.25">
      <c r="A33" s="48" t="s">
        <v>101</v>
      </c>
      <c r="B33" s="2"/>
      <c r="C33" s="2"/>
      <c r="D33" s="2"/>
      <c r="E33" s="2"/>
      <c r="F33" s="2"/>
      <c r="G33" s="2"/>
      <c r="H33" s="2"/>
      <c r="I33" s="2"/>
      <c r="J33" s="27" t="s">
        <v>162</v>
      </c>
    </row>
    <row r="34" spans="1:10" ht="15.75" x14ac:dyDescent="0.25">
      <c r="A34" s="49" t="s">
        <v>103</v>
      </c>
      <c r="B34" s="50"/>
      <c r="C34" s="51"/>
      <c r="D34" s="51"/>
      <c r="E34" s="51"/>
      <c r="F34" s="51"/>
      <c r="G34" s="51"/>
      <c r="H34" s="51"/>
      <c r="I34" s="51"/>
      <c r="J34" s="51"/>
    </row>
  </sheetData>
  <pageMargins left="0.7" right="0.7" top="0.75" bottom="0.75" header="0.3" footer="0.3"/>
  <pageSetup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4"/>
  <sheetViews>
    <sheetView workbookViewId="0">
      <selection activeCell="B4" sqref="B4:J4"/>
    </sheetView>
  </sheetViews>
  <sheetFormatPr defaultRowHeight="15" x14ac:dyDescent="0.25"/>
  <cols>
    <col min="1" max="1" width="27.42578125" customWidth="1"/>
    <col min="2" max="2" width="14.85546875" customWidth="1"/>
    <col min="3" max="3" width="16.85546875" customWidth="1"/>
    <col min="4" max="4" width="15.7109375" bestFit="1" customWidth="1"/>
    <col min="5" max="5" width="16.140625" customWidth="1"/>
    <col min="6" max="6" width="18.42578125" customWidth="1"/>
    <col min="7" max="7" width="14.7109375" customWidth="1"/>
    <col min="8" max="8" width="16.7109375" customWidth="1"/>
    <col min="9" max="9" width="18.28515625" customWidth="1"/>
    <col min="10" max="10" width="15.42578125" customWidth="1"/>
    <col min="257" max="257" width="27.42578125" customWidth="1"/>
    <col min="258" max="258" width="14.85546875" customWidth="1"/>
    <col min="259" max="259" width="16.85546875" customWidth="1"/>
    <col min="260" max="260" width="14.28515625" customWidth="1"/>
    <col min="261" max="261" width="16.140625" customWidth="1"/>
    <col min="262" max="262" width="18.42578125" customWidth="1"/>
    <col min="263" max="263" width="14.7109375" customWidth="1"/>
    <col min="264" max="264" width="16.7109375" customWidth="1"/>
    <col min="265" max="265" width="18.28515625" customWidth="1"/>
    <col min="266" max="266" width="15.42578125" customWidth="1"/>
    <col min="513" max="513" width="27.42578125" customWidth="1"/>
    <col min="514" max="514" width="14.85546875" customWidth="1"/>
    <col min="515" max="515" width="16.85546875" customWidth="1"/>
    <col min="516" max="516" width="14.28515625" customWidth="1"/>
    <col min="517" max="517" width="16.140625" customWidth="1"/>
    <col min="518" max="518" width="18.42578125" customWidth="1"/>
    <col min="519" max="519" width="14.7109375" customWidth="1"/>
    <col min="520" max="520" width="16.7109375" customWidth="1"/>
    <col min="521" max="521" width="18.28515625" customWidth="1"/>
    <col min="522" max="522" width="15.42578125" customWidth="1"/>
    <col min="769" max="769" width="27.42578125" customWidth="1"/>
    <col min="770" max="770" width="14.85546875" customWidth="1"/>
    <col min="771" max="771" width="16.85546875" customWidth="1"/>
    <col min="772" max="772" width="14.28515625" customWidth="1"/>
    <col min="773" max="773" width="16.140625" customWidth="1"/>
    <col min="774" max="774" width="18.42578125" customWidth="1"/>
    <col min="775" max="775" width="14.7109375" customWidth="1"/>
    <col min="776" max="776" width="16.7109375" customWidth="1"/>
    <col min="777" max="777" width="18.28515625" customWidth="1"/>
    <col min="778" max="778" width="15.42578125" customWidth="1"/>
    <col min="1025" max="1025" width="27.42578125" customWidth="1"/>
    <col min="1026" max="1026" width="14.85546875" customWidth="1"/>
    <col min="1027" max="1027" width="16.85546875" customWidth="1"/>
    <col min="1028" max="1028" width="14.28515625" customWidth="1"/>
    <col min="1029" max="1029" width="16.140625" customWidth="1"/>
    <col min="1030" max="1030" width="18.42578125" customWidth="1"/>
    <col min="1031" max="1031" width="14.7109375" customWidth="1"/>
    <col min="1032" max="1032" width="16.7109375" customWidth="1"/>
    <col min="1033" max="1033" width="18.28515625" customWidth="1"/>
    <col min="1034" max="1034" width="15.42578125" customWidth="1"/>
    <col min="1281" max="1281" width="27.42578125" customWidth="1"/>
    <col min="1282" max="1282" width="14.85546875" customWidth="1"/>
    <col min="1283" max="1283" width="16.85546875" customWidth="1"/>
    <col min="1284" max="1284" width="14.28515625" customWidth="1"/>
    <col min="1285" max="1285" width="16.140625" customWidth="1"/>
    <col min="1286" max="1286" width="18.42578125" customWidth="1"/>
    <col min="1287" max="1287" width="14.7109375" customWidth="1"/>
    <col min="1288" max="1288" width="16.7109375" customWidth="1"/>
    <col min="1289" max="1289" width="18.28515625" customWidth="1"/>
    <col min="1290" max="1290" width="15.42578125" customWidth="1"/>
    <col min="1537" max="1537" width="27.42578125" customWidth="1"/>
    <col min="1538" max="1538" width="14.85546875" customWidth="1"/>
    <col min="1539" max="1539" width="16.85546875" customWidth="1"/>
    <col min="1540" max="1540" width="14.28515625" customWidth="1"/>
    <col min="1541" max="1541" width="16.140625" customWidth="1"/>
    <col min="1542" max="1542" width="18.42578125" customWidth="1"/>
    <col min="1543" max="1543" width="14.7109375" customWidth="1"/>
    <col min="1544" max="1544" width="16.7109375" customWidth="1"/>
    <col min="1545" max="1545" width="18.28515625" customWidth="1"/>
    <col min="1546" max="1546" width="15.42578125" customWidth="1"/>
    <col min="1793" max="1793" width="27.42578125" customWidth="1"/>
    <col min="1794" max="1794" width="14.85546875" customWidth="1"/>
    <col min="1795" max="1795" width="16.85546875" customWidth="1"/>
    <col min="1796" max="1796" width="14.28515625" customWidth="1"/>
    <col min="1797" max="1797" width="16.140625" customWidth="1"/>
    <col min="1798" max="1798" width="18.42578125" customWidth="1"/>
    <col min="1799" max="1799" width="14.7109375" customWidth="1"/>
    <col min="1800" max="1800" width="16.7109375" customWidth="1"/>
    <col min="1801" max="1801" width="18.28515625" customWidth="1"/>
    <col min="1802" max="1802" width="15.42578125" customWidth="1"/>
    <col min="2049" max="2049" width="27.42578125" customWidth="1"/>
    <col min="2050" max="2050" width="14.85546875" customWidth="1"/>
    <col min="2051" max="2051" width="16.85546875" customWidth="1"/>
    <col min="2052" max="2052" width="14.28515625" customWidth="1"/>
    <col min="2053" max="2053" width="16.140625" customWidth="1"/>
    <col min="2054" max="2054" width="18.42578125" customWidth="1"/>
    <col min="2055" max="2055" width="14.7109375" customWidth="1"/>
    <col min="2056" max="2056" width="16.7109375" customWidth="1"/>
    <col min="2057" max="2057" width="18.28515625" customWidth="1"/>
    <col min="2058" max="2058" width="15.42578125" customWidth="1"/>
    <col min="2305" max="2305" width="27.42578125" customWidth="1"/>
    <col min="2306" max="2306" width="14.85546875" customWidth="1"/>
    <col min="2307" max="2307" width="16.85546875" customWidth="1"/>
    <col min="2308" max="2308" width="14.28515625" customWidth="1"/>
    <col min="2309" max="2309" width="16.140625" customWidth="1"/>
    <col min="2310" max="2310" width="18.42578125" customWidth="1"/>
    <col min="2311" max="2311" width="14.7109375" customWidth="1"/>
    <col min="2312" max="2312" width="16.7109375" customWidth="1"/>
    <col min="2313" max="2313" width="18.28515625" customWidth="1"/>
    <col min="2314" max="2314" width="15.42578125" customWidth="1"/>
    <col min="2561" max="2561" width="27.42578125" customWidth="1"/>
    <col min="2562" max="2562" width="14.85546875" customWidth="1"/>
    <col min="2563" max="2563" width="16.85546875" customWidth="1"/>
    <col min="2564" max="2564" width="14.28515625" customWidth="1"/>
    <col min="2565" max="2565" width="16.140625" customWidth="1"/>
    <col min="2566" max="2566" width="18.42578125" customWidth="1"/>
    <col min="2567" max="2567" width="14.7109375" customWidth="1"/>
    <col min="2568" max="2568" width="16.7109375" customWidth="1"/>
    <col min="2569" max="2569" width="18.28515625" customWidth="1"/>
    <col min="2570" max="2570" width="15.42578125" customWidth="1"/>
    <col min="2817" max="2817" width="27.42578125" customWidth="1"/>
    <col min="2818" max="2818" width="14.85546875" customWidth="1"/>
    <col min="2819" max="2819" width="16.85546875" customWidth="1"/>
    <col min="2820" max="2820" width="14.28515625" customWidth="1"/>
    <col min="2821" max="2821" width="16.140625" customWidth="1"/>
    <col min="2822" max="2822" width="18.42578125" customWidth="1"/>
    <col min="2823" max="2823" width="14.7109375" customWidth="1"/>
    <col min="2824" max="2824" width="16.7109375" customWidth="1"/>
    <col min="2825" max="2825" width="18.28515625" customWidth="1"/>
    <col min="2826" max="2826" width="15.42578125" customWidth="1"/>
    <col min="3073" max="3073" width="27.42578125" customWidth="1"/>
    <col min="3074" max="3074" width="14.85546875" customWidth="1"/>
    <col min="3075" max="3075" width="16.85546875" customWidth="1"/>
    <col min="3076" max="3076" width="14.28515625" customWidth="1"/>
    <col min="3077" max="3077" width="16.140625" customWidth="1"/>
    <col min="3078" max="3078" width="18.42578125" customWidth="1"/>
    <col min="3079" max="3079" width="14.7109375" customWidth="1"/>
    <col min="3080" max="3080" width="16.7109375" customWidth="1"/>
    <col min="3081" max="3081" width="18.28515625" customWidth="1"/>
    <col min="3082" max="3082" width="15.42578125" customWidth="1"/>
    <col min="3329" max="3329" width="27.42578125" customWidth="1"/>
    <col min="3330" max="3330" width="14.85546875" customWidth="1"/>
    <col min="3331" max="3331" width="16.85546875" customWidth="1"/>
    <col min="3332" max="3332" width="14.28515625" customWidth="1"/>
    <col min="3333" max="3333" width="16.140625" customWidth="1"/>
    <col min="3334" max="3334" width="18.42578125" customWidth="1"/>
    <col min="3335" max="3335" width="14.7109375" customWidth="1"/>
    <col min="3336" max="3336" width="16.7109375" customWidth="1"/>
    <col min="3337" max="3337" width="18.28515625" customWidth="1"/>
    <col min="3338" max="3338" width="15.42578125" customWidth="1"/>
    <col min="3585" max="3585" width="27.42578125" customWidth="1"/>
    <col min="3586" max="3586" width="14.85546875" customWidth="1"/>
    <col min="3587" max="3587" width="16.85546875" customWidth="1"/>
    <col min="3588" max="3588" width="14.28515625" customWidth="1"/>
    <col min="3589" max="3589" width="16.140625" customWidth="1"/>
    <col min="3590" max="3590" width="18.42578125" customWidth="1"/>
    <col min="3591" max="3591" width="14.7109375" customWidth="1"/>
    <col min="3592" max="3592" width="16.7109375" customWidth="1"/>
    <col min="3593" max="3593" width="18.28515625" customWidth="1"/>
    <col min="3594" max="3594" width="15.42578125" customWidth="1"/>
    <col min="3841" max="3841" width="27.42578125" customWidth="1"/>
    <col min="3842" max="3842" width="14.85546875" customWidth="1"/>
    <col min="3843" max="3843" width="16.85546875" customWidth="1"/>
    <col min="3844" max="3844" width="14.28515625" customWidth="1"/>
    <col min="3845" max="3845" width="16.140625" customWidth="1"/>
    <col min="3846" max="3846" width="18.42578125" customWidth="1"/>
    <col min="3847" max="3847" width="14.7109375" customWidth="1"/>
    <col min="3848" max="3848" width="16.7109375" customWidth="1"/>
    <col min="3849" max="3849" width="18.28515625" customWidth="1"/>
    <col min="3850" max="3850" width="15.42578125" customWidth="1"/>
    <col min="4097" max="4097" width="27.42578125" customWidth="1"/>
    <col min="4098" max="4098" width="14.85546875" customWidth="1"/>
    <col min="4099" max="4099" width="16.85546875" customWidth="1"/>
    <col min="4100" max="4100" width="14.28515625" customWidth="1"/>
    <col min="4101" max="4101" width="16.140625" customWidth="1"/>
    <col min="4102" max="4102" width="18.42578125" customWidth="1"/>
    <col min="4103" max="4103" width="14.7109375" customWidth="1"/>
    <col min="4104" max="4104" width="16.7109375" customWidth="1"/>
    <col min="4105" max="4105" width="18.28515625" customWidth="1"/>
    <col min="4106" max="4106" width="15.42578125" customWidth="1"/>
    <col min="4353" max="4353" width="27.42578125" customWidth="1"/>
    <col min="4354" max="4354" width="14.85546875" customWidth="1"/>
    <col min="4355" max="4355" width="16.85546875" customWidth="1"/>
    <col min="4356" max="4356" width="14.28515625" customWidth="1"/>
    <col min="4357" max="4357" width="16.140625" customWidth="1"/>
    <col min="4358" max="4358" width="18.42578125" customWidth="1"/>
    <col min="4359" max="4359" width="14.7109375" customWidth="1"/>
    <col min="4360" max="4360" width="16.7109375" customWidth="1"/>
    <col min="4361" max="4361" width="18.28515625" customWidth="1"/>
    <col min="4362" max="4362" width="15.42578125" customWidth="1"/>
    <col min="4609" max="4609" width="27.42578125" customWidth="1"/>
    <col min="4610" max="4610" width="14.85546875" customWidth="1"/>
    <col min="4611" max="4611" width="16.85546875" customWidth="1"/>
    <col min="4612" max="4612" width="14.28515625" customWidth="1"/>
    <col min="4613" max="4613" width="16.140625" customWidth="1"/>
    <col min="4614" max="4614" width="18.42578125" customWidth="1"/>
    <col min="4615" max="4615" width="14.7109375" customWidth="1"/>
    <col min="4616" max="4616" width="16.7109375" customWidth="1"/>
    <col min="4617" max="4617" width="18.28515625" customWidth="1"/>
    <col min="4618" max="4618" width="15.42578125" customWidth="1"/>
    <col min="4865" max="4865" width="27.42578125" customWidth="1"/>
    <col min="4866" max="4866" width="14.85546875" customWidth="1"/>
    <col min="4867" max="4867" width="16.85546875" customWidth="1"/>
    <col min="4868" max="4868" width="14.28515625" customWidth="1"/>
    <col min="4869" max="4869" width="16.140625" customWidth="1"/>
    <col min="4870" max="4870" width="18.42578125" customWidth="1"/>
    <col min="4871" max="4871" width="14.7109375" customWidth="1"/>
    <col min="4872" max="4872" width="16.7109375" customWidth="1"/>
    <col min="4873" max="4873" width="18.28515625" customWidth="1"/>
    <col min="4874" max="4874" width="15.42578125" customWidth="1"/>
    <col min="5121" max="5121" width="27.42578125" customWidth="1"/>
    <col min="5122" max="5122" width="14.85546875" customWidth="1"/>
    <col min="5123" max="5123" width="16.85546875" customWidth="1"/>
    <col min="5124" max="5124" width="14.28515625" customWidth="1"/>
    <col min="5125" max="5125" width="16.140625" customWidth="1"/>
    <col min="5126" max="5126" width="18.42578125" customWidth="1"/>
    <col min="5127" max="5127" width="14.7109375" customWidth="1"/>
    <col min="5128" max="5128" width="16.7109375" customWidth="1"/>
    <col min="5129" max="5129" width="18.28515625" customWidth="1"/>
    <col min="5130" max="5130" width="15.42578125" customWidth="1"/>
    <col min="5377" max="5377" width="27.42578125" customWidth="1"/>
    <col min="5378" max="5378" width="14.85546875" customWidth="1"/>
    <col min="5379" max="5379" width="16.85546875" customWidth="1"/>
    <col min="5380" max="5380" width="14.28515625" customWidth="1"/>
    <col min="5381" max="5381" width="16.140625" customWidth="1"/>
    <col min="5382" max="5382" width="18.42578125" customWidth="1"/>
    <col min="5383" max="5383" width="14.7109375" customWidth="1"/>
    <col min="5384" max="5384" width="16.7109375" customWidth="1"/>
    <col min="5385" max="5385" width="18.28515625" customWidth="1"/>
    <col min="5386" max="5386" width="15.42578125" customWidth="1"/>
    <col min="5633" max="5633" width="27.42578125" customWidth="1"/>
    <col min="5634" max="5634" width="14.85546875" customWidth="1"/>
    <col min="5635" max="5635" width="16.85546875" customWidth="1"/>
    <col min="5636" max="5636" width="14.28515625" customWidth="1"/>
    <col min="5637" max="5637" width="16.140625" customWidth="1"/>
    <col min="5638" max="5638" width="18.42578125" customWidth="1"/>
    <col min="5639" max="5639" width="14.7109375" customWidth="1"/>
    <col min="5640" max="5640" width="16.7109375" customWidth="1"/>
    <col min="5641" max="5641" width="18.28515625" customWidth="1"/>
    <col min="5642" max="5642" width="15.42578125" customWidth="1"/>
    <col min="5889" max="5889" width="27.42578125" customWidth="1"/>
    <col min="5890" max="5890" width="14.85546875" customWidth="1"/>
    <col min="5891" max="5891" width="16.85546875" customWidth="1"/>
    <col min="5892" max="5892" width="14.28515625" customWidth="1"/>
    <col min="5893" max="5893" width="16.140625" customWidth="1"/>
    <col min="5894" max="5894" width="18.42578125" customWidth="1"/>
    <col min="5895" max="5895" width="14.7109375" customWidth="1"/>
    <col min="5896" max="5896" width="16.7109375" customWidth="1"/>
    <col min="5897" max="5897" width="18.28515625" customWidth="1"/>
    <col min="5898" max="5898" width="15.42578125" customWidth="1"/>
    <col min="6145" max="6145" width="27.42578125" customWidth="1"/>
    <col min="6146" max="6146" width="14.85546875" customWidth="1"/>
    <col min="6147" max="6147" width="16.85546875" customWidth="1"/>
    <col min="6148" max="6148" width="14.28515625" customWidth="1"/>
    <col min="6149" max="6149" width="16.140625" customWidth="1"/>
    <col min="6150" max="6150" width="18.42578125" customWidth="1"/>
    <col min="6151" max="6151" width="14.7109375" customWidth="1"/>
    <col min="6152" max="6152" width="16.7109375" customWidth="1"/>
    <col min="6153" max="6153" width="18.28515625" customWidth="1"/>
    <col min="6154" max="6154" width="15.42578125" customWidth="1"/>
    <col min="6401" max="6401" width="27.42578125" customWidth="1"/>
    <col min="6402" max="6402" width="14.85546875" customWidth="1"/>
    <col min="6403" max="6403" width="16.85546875" customWidth="1"/>
    <col min="6404" max="6404" width="14.28515625" customWidth="1"/>
    <col min="6405" max="6405" width="16.140625" customWidth="1"/>
    <col min="6406" max="6406" width="18.42578125" customWidth="1"/>
    <col min="6407" max="6407" width="14.7109375" customWidth="1"/>
    <col min="6408" max="6408" width="16.7109375" customWidth="1"/>
    <col min="6409" max="6409" width="18.28515625" customWidth="1"/>
    <col min="6410" max="6410" width="15.42578125" customWidth="1"/>
    <col min="6657" max="6657" width="27.42578125" customWidth="1"/>
    <col min="6658" max="6658" width="14.85546875" customWidth="1"/>
    <col min="6659" max="6659" width="16.85546875" customWidth="1"/>
    <col min="6660" max="6660" width="14.28515625" customWidth="1"/>
    <col min="6661" max="6661" width="16.140625" customWidth="1"/>
    <col min="6662" max="6662" width="18.42578125" customWidth="1"/>
    <col min="6663" max="6663" width="14.7109375" customWidth="1"/>
    <col min="6664" max="6664" width="16.7109375" customWidth="1"/>
    <col min="6665" max="6665" width="18.28515625" customWidth="1"/>
    <col min="6666" max="6666" width="15.42578125" customWidth="1"/>
    <col min="6913" max="6913" width="27.42578125" customWidth="1"/>
    <col min="6914" max="6914" width="14.85546875" customWidth="1"/>
    <col min="6915" max="6915" width="16.85546875" customWidth="1"/>
    <col min="6916" max="6916" width="14.28515625" customWidth="1"/>
    <col min="6917" max="6917" width="16.140625" customWidth="1"/>
    <col min="6918" max="6918" width="18.42578125" customWidth="1"/>
    <col min="6919" max="6919" width="14.7109375" customWidth="1"/>
    <col min="6920" max="6920" width="16.7109375" customWidth="1"/>
    <col min="6921" max="6921" width="18.28515625" customWidth="1"/>
    <col min="6922" max="6922" width="15.42578125" customWidth="1"/>
    <col min="7169" max="7169" width="27.42578125" customWidth="1"/>
    <col min="7170" max="7170" width="14.85546875" customWidth="1"/>
    <col min="7171" max="7171" width="16.85546875" customWidth="1"/>
    <col min="7172" max="7172" width="14.28515625" customWidth="1"/>
    <col min="7173" max="7173" width="16.140625" customWidth="1"/>
    <col min="7174" max="7174" width="18.42578125" customWidth="1"/>
    <col min="7175" max="7175" width="14.7109375" customWidth="1"/>
    <col min="7176" max="7176" width="16.7109375" customWidth="1"/>
    <col min="7177" max="7177" width="18.28515625" customWidth="1"/>
    <col min="7178" max="7178" width="15.42578125" customWidth="1"/>
    <col min="7425" max="7425" width="27.42578125" customWidth="1"/>
    <col min="7426" max="7426" width="14.85546875" customWidth="1"/>
    <col min="7427" max="7427" width="16.85546875" customWidth="1"/>
    <col min="7428" max="7428" width="14.28515625" customWidth="1"/>
    <col min="7429" max="7429" width="16.140625" customWidth="1"/>
    <col min="7430" max="7430" width="18.42578125" customWidth="1"/>
    <col min="7431" max="7431" width="14.7109375" customWidth="1"/>
    <col min="7432" max="7432" width="16.7109375" customWidth="1"/>
    <col min="7433" max="7433" width="18.28515625" customWidth="1"/>
    <col min="7434" max="7434" width="15.42578125" customWidth="1"/>
    <col min="7681" max="7681" width="27.42578125" customWidth="1"/>
    <col min="7682" max="7682" width="14.85546875" customWidth="1"/>
    <col min="7683" max="7683" width="16.85546875" customWidth="1"/>
    <col min="7684" max="7684" width="14.28515625" customWidth="1"/>
    <col min="7685" max="7685" width="16.140625" customWidth="1"/>
    <col min="7686" max="7686" width="18.42578125" customWidth="1"/>
    <col min="7687" max="7687" width="14.7109375" customWidth="1"/>
    <col min="7688" max="7688" width="16.7109375" customWidth="1"/>
    <col min="7689" max="7689" width="18.28515625" customWidth="1"/>
    <col min="7690" max="7690" width="15.42578125" customWidth="1"/>
    <col min="7937" max="7937" width="27.42578125" customWidth="1"/>
    <col min="7938" max="7938" width="14.85546875" customWidth="1"/>
    <col min="7939" max="7939" width="16.85546875" customWidth="1"/>
    <col min="7940" max="7940" width="14.28515625" customWidth="1"/>
    <col min="7941" max="7941" width="16.140625" customWidth="1"/>
    <col min="7942" max="7942" width="18.42578125" customWidth="1"/>
    <col min="7943" max="7943" width="14.7109375" customWidth="1"/>
    <col min="7944" max="7944" width="16.7109375" customWidth="1"/>
    <col min="7945" max="7945" width="18.28515625" customWidth="1"/>
    <col min="7946" max="7946" width="15.42578125" customWidth="1"/>
    <col min="8193" max="8193" width="27.42578125" customWidth="1"/>
    <col min="8194" max="8194" width="14.85546875" customWidth="1"/>
    <col min="8195" max="8195" width="16.85546875" customWidth="1"/>
    <col min="8196" max="8196" width="14.28515625" customWidth="1"/>
    <col min="8197" max="8197" width="16.140625" customWidth="1"/>
    <col min="8198" max="8198" width="18.42578125" customWidth="1"/>
    <col min="8199" max="8199" width="14.7109375" customWidth="1"/>
    <col min="8200" max="8200" width="16.7109375" customWidth="1"/>
    <col min="8201" max="8201" width="18.28515625" customWidth="1"/>
    <col min="8202" max="8202" width="15.42578125" customWidth="1"/>
    <col min="8449" max="8449" width="27.42578125" customWidth="1"/>
    <col min="8450" max="8450" width="14.85546875" customWidth="1"/>
    <col min="8451" max="8451" width="16.85546875" customWidth="1"/>
    <col min="8452" max="8452" width="14.28515625" customWidth="1"/>
    <col min="8453" max="8453" width="16.140625" customWidth="1"/>
    <col min="8454" max="8454" width="18.42578125" customWidth="1"/>
    <col min="8455" max="8455" width="14.7109375" customWidth="1"/>
    <col min="8456" max="8456" width="16.7109375" customWidth="1"/>
    <col min="8457" max="8457" width="18.28515625" customWidth="1"/>
    <col min="8458" max="8458" width="15.42578125" customWidth="1"/>
    <col min="8705" max="8705" width="27.42578125" customWidth="1"/>
    <col min="8706" max="8706" width="14.85546875" customWidth="1"/>
    <col min="8707" max="8707" width="16.85546875" customWidth="1"/>
    <col min="8708" max="8708" width="14.28515625" customWidth="1"/>
    <col min="8709" max="8709" width="16.140625" customWidth="1"/>
    <col min="8710" max="8710" width="18.42578125" customWidth="1"/>
    <col min="8711" max="8711" width="14.7109375" customWidth="1"/>
    <col min="8712" max="8712" width="16.7109375" customWidth="1"/>
    <col min="8713" max="8713" width="18.28515625" customWidth="1"/>
    <col min="8714" max="8714" width="15.42578125" customWidth="1"/>
    <col min="8961" max="8961" width="27.42578125" customWidth="1"/>
    <col min="8962" max="8962" width="14.85546875" customWidth="1"/>
    <col min="8963" max="8963" width="16.85546875" customWidth="1"/>
    <col min="8964" max="8964" width="14.28515625" customWidth="1"/>
    <col min="8965" max="8965" width="16.140625" customWidth="1"/>
    <col min="8966" max="8966" width="18.42578125" customWidth="1"/>
    <col min="8967" max="8967" width="14.7109375" customWidth="1"/>
    <col min="8968" max="8968" width="16.7109375" customWidth="1"/>
    <col min="8969" max="8969" width="18.28515625" customWidth="1"/>
    <col min="8970" max="8970" width="15.42578125" customWidth="1"/>
    <col min="9217" max="9217" width="27.42578125" customWidth="1"/>
    <col min="9218" max="9218" width="14.85546875" customWidth="1"/>
    <col min="9219" max="9219" width="16.85546875" customWidth="1"/>
    <col min="9220" max="9220" width="14.28515625" customWidth="1"/>
    <col min="9221" max="9221" width="16.140625" customWidth="1"/>
    <col min="9222" max="9222" width="18.42578125" customWidth="1"/>
    <col min="9223" max="9223" width="14.7109375" customWidth="1"/>
    <col min="9224" max="9224" width="16.7109375" customWidth="1"/>
    <col min="9225" max="9225" width="18.28515625" customWidth="1"/>
    <col min="9226" max="9226" width="15.42578125" customWidth="1"/>
    <col min="9473" max="9473" width="27.42578125" customWidth="1"/>
    <col min="9474" max="9474" width="14.85546875" customWidth="1"/>
    <col min="9475" max="9475" width="16.85546875" customWidth="1"/>
    <col min="9476" max="9476" width="14.28515625" customWidth="1"/>
    <col min="9477" max="9477" width="16.140625" customWidth="1"/>
    <col min="9478" max="9478" width="18.42578125" customWidth="1"/>
    <col min="9479" max="9479" width="14.7109375" customWidth="1"/>
    <col min="9480" max="9480" width="16.7109375" customWidth="1"/>
    <col min="9481" max="9481" width="18.28515625" customWidth="1"/>
    <col min="9482" max="9482" width="15.42578125" customWidth="1"/>
    <col min="9729" max="9729" width="27.42578125" customWidth="1"/>
    <col min="9730" max="9730" width="14.85546875" customWidth="1"/>
    <col min="9731" max="9731" width="16.85546875" customWidth="1"/>
    <col min="9732" max="9732" width="14.28515625" customWidth="1"/>
    <col min="9733" max="9733" width="16.140625" customWidth="1"/>
    <col min="9734" max="9734" width="18.42578125" customWidth="1"/>
    <col min="9735" max="9735" width="14.7109375" customWidth="1"/>
    <col min="9736" max="9736" width="16.7109375" customWidth="1"/>
    <col min="9737" max="9737" width="18.28515625" customWidth="1"/>
    <col min="9738" max="9738" width="15.42578125" customWidth="1"/>
    <col min="9985" max="9985" width="27.42578125" customWidth="1"/>
    <col min="9986" max="9986" width="14.85546875" customWidth="1"/>
    <col min="9987" max="9987" width="16.85546875" customWidth="1"/>
    <col min="9988" max="9988" width="14.28515625" customWidth="1"/>
    <col min="9989" max="9989" width="16.140625" customWidth="1"/>
    <col min="9990" max="9990" width="18.42578125" customWidth="1"/>
    <col min="9991" max="9991" width="14.7109375" customWidth="1"/>
    <col min="9992" max="9992" width="16.7109375" customWidth="1"/>
    <col min="9993" max="9993" width="18.28515625" customWidth="1"/>
    <col min="9994" max="9994" width="15.42578125" customWidth="1"/>
    <col min="10241" max="10241" width="27.42578125" customWidth="1"/>
    <col min="10242" max="10242" width="14.85546875" customWidth="1"/>
    <col min="10243" max="10243" width="16.85546875" customWidth="1"/>
    <col min="10244" max="10244" width="14.28515625" customWidth="1"/>
    <col min="10245" max="10245" width="16.140625" customWidth="1"/>
    <col min="10246" max="10246" width="18.42578125" customWidth="1"/>
    <col min="10247" max="10247" width="14.7109375" customWidth="1"/>
    <col min="10248" max="10248" width="16.7109375" customWidth="1"/>
    <col min="10249" max="10249" width="18.28515625" customWidth="1"/>
    <col min="10250" max="10250" width="15.42578125" customWidth="1"/>
    <col min="10497" max="10497" width="27.42578125" customWidth="1"/>
    <col min="10498" max="10498" width="14.85546875" customWidth="1"/>
    <col min="10499" max="10499" width="16.85546875" customWidth="1"/>
    <col min="10500" max="10500" width="14.28515625" customWidth="1"/>
    <col min="10501" max="10501" width="16.140625" customWidth="1"/>
    <col min="10502" max="10502" width="18.42578125" customWidth="1"/>
    <col min="10503" max="10503" width="14.7109375" customWidth="1"/>
    <col min="10504" max="10504" width="16.7109375" customWidth="1"/>
    <col min="10505" max="10505" width="18.28515625" customWidth="1"/>
    <col min="10506" max="10506" width="15.42578125" customWidth="1"/>
    <col min="10753" max="10753" width="27.42578125" customWidth="1"/>
    <col min="10754" max="10754" width="14.85546875" customWidth="1"/>
    <col min="10755" max="10755" width="16.85546875" customWidth="1"/>
    <col min="10756" max="10756" width="14.28515625" customWidth="1"/>
    <col min="10757" max="10757" width="16.140625" customWidth="1"/>
    <col min="10758" max="10758" width="18.42578125" customWidth="1"/>
    <col min="10759" max="10759" width="14.7109375" customWidth="1"/>
    <col min="10760" max="10760" width="16.7109375" customWidth="1"/>
    <col min="10761" max="10761" width="18.28515625" customWidth="1"/>
    <col min="10762" max="10762" width="15.42578125" customWidth="1"/>
    <col min="11009" max="11009" width="27.42578125" customWidth="1"/>
    <col min="11010" max="11010" width="14.85546875" customWidth="1"/>
    <col min="11011" max="11011" width="16.85546875" customWidth="1"/>
    <col min="11012" max="11012" width="14.28515625" customWidth="1"/>
    <col min="11013" max="11013" width="16.140625" customWidth="1"/>
    <col min="11014" max="11014" width="18.42578125" customWidth="1"/>
    <col min="11015" max="11015" width="14.7109375" customWidth="1"/>
    <col min="11016" max="11016" width="16.7109375" customWidth="1"/>
    <col min="11017" max="11017" width="18.28515625" customWidth="1"/>
    <col min="11018" max="11018" width="15.42578125" customWidth="1"/>
    <col min="11265" max="11265" width="27.42578125" customWidth="1"/>
    <col min="11266" max="11266" width="14.85546875" customWidth="1"/>
    <col min="11267" max="11267" width="16.85546875" customWidth="1"/>
    <col min="11268" max="11268" width="14.28515625" customWidth="1"/>
    <col min="11269" max="11269" width="16.140625" customWidth="1"/>
    <col min="11270" max="11270" width="18.42578125" customWidth="1"/>
    <col min="11271" max="11271" width="14.7109375" customWidth="1"/>
    <col min="11272" max="11272" width="16.7109375" customWidth="1"/>
    <col min="11273" max="11273" width="18.28515625" customWidth="1"/>
    <col min="11274" max="11274" width="15.42578125" customWidth="1"/>
    <col min="11521" max="11521" width="27.42578125" customWidth="1"/>
    <col min="11522" max="11522" width="14.85546875" customWidth="1"/>
    <col min="11523" max="11523" width="16.85546875" customWidth="1"/>
    <col min="11524" max="11524" width="14.28515625" customWidth="1"/>
    <col min="11525" max="11525" width="16.140625" customWidth="1"/>
    <col min="11526" max="11526" width="18.42578125" customWidth="1"/>
    <col min="11527" max="11527" width="14.7109375" customWidth="1"/>
    <col min="11528" max="11528" width="16.7109375" customWidth="1"/>
    <col min="11529" max="11529" width="18.28515625" customWidth="1"/>
    <col min="11530" max="11530" width="15.42578125" customWidth="1"/>
    <col min="11777" max="11777" width="27.42578125" customWidth="1"/>
    <col min="11778" max="11778" width="14.85546875" customWidth="1"/>
    <col min="11779" max="11779" width="16.85546875" customWidth="1"/>
    <col min="11780" max="11780" width="14.28515625" customWidth="1"/>
    <col min="11781" max="11781" width="16.140625" customWidth="1"/>
    <col min="11782" max="11782" width="18.42578125" customWidth="1"/>
    <col min="11783" max="11783" width="14.7109375" customWidth="1"/>
    <col min="11784" max="11784" width="16.7109375" customWidth="1"/>
    <col min="11785" max="11785" width="18.28515625" customWidth="1"/>
    <col min="11786" max="11786" width="15.42578125" customWidth="1"/>
    <col min="12033" max="12033" width="27.42578125" customWidth="1"/>
    <col min="12034" max="12034" width="14.85546875" customWidth="1"/>
    <col min="12035" max="12035" width="16.85546875" customWidth="1"/>
    <col min="12036" max="12036" width="14.28515625" customWidth="1"/>
    <col min="12037" max="12037" width="16.140625" customWidth="1"/>
    <col min="12038" max="12038" width="18.42578125" customWidth="1"/>
    <col min="12039" max="12039" width="14.7109375" customWidth="1"/>
    <col min="12040" max="12040" width="16.7109375" customWidth="1"/>
    <col min="12041" max="12041" width="18.28515625" customWidth="1"/>
    <col min="12042" max="12042" width="15.42578125" customWidth="1"/>
    <col min="12289" max="12289" width="27.42578125" customWidth="1"/>
    <col min="12290" max="12290" width="14.85546875" customWidth="1"/>
    <col min="12291" max="12291" width="16.85546875" customWidth="1"/>
    <col min="12292" max="12292" width="14.28515625" customWidth="1"/>
    <col min="12293" max="12293" width="16.140625" customWidth="1"/>
    <col min="12294" max="12294" width="18.42578125" customWidth="1"/>
    <col min="12295" max="12295" width="14.7109375" customWidth="1"/>
    <col min="12296" max="12296" width="16.7109375" customWidth="1"/>
    <col min="12297" max="12297" width="18.28515625" customWidth="1"/>
    <col min="12298" max="12298" width="15.42578125" customWidth="1"/>
    <col min="12545" max="12545" width="27.42578125" customWidth="1"/>
    <col min="12546" max="12546" width="14.85546875" customWidth="1"/>
    <col min="12547" max="12547" width="16.85546875" customWidth="1"/>
    <col min="12548" max="12548" width="14.28515625" customWidth="1"/>
    <col min="12549" max="12549" width="16.140625" customWidth="1"/>
    <col min="12550" max="12550" width="18.42578125" customWidth="1"/>
    <col min="12551" max="12551" width="14.7109375" customWidth="1"/>
    <col min="12552" max="12552" width="16.7109375" customWidth="1"/>
    <col min="12553" max="12553" width="18.28515625" customWidth="1"/>
    <col min="12554" max="12554" width="15.42578125" customWidth="1"/>
    <col min="12801" max="12801" width="27.42578125" customWidth="1"/>
    <col min="12802" max="12802" width="14.85546875" customWidth="1"/>
    <col min="12803" max="12803" width="16.85546875" customWidth="1"/>
    <col min="12804" max="12804" width="14.28515625" customWidth="1"/>
    <col min="12805" max="12805" width="16.140625" customWidth="1"/>
    <col min="12806" max="12806" width="18.42578125" customWidth="1"/>
    <col min="12807" max="12807" width="14.7109375" customWidth="1"/>
    <col min="12808" max="12808" width="16.7109375" customWidth="1"/>
    <col min="12809" max="12809" width="18.28515625" customWidth="1"/>
    <col min="12810" max="12810" width="15.42578125" customWidth="1"/>
    <col min="13057" max="13057" width="27.42578125" customWidth="1"/>
    <col min="13058" max="13058" width="14.85546875" customWidth="1"/>
    <col min="13059" max="13059" width="16.85546875" customWidth="1"/>
    <col min="13060" max="13060" width="14.28515625" customWidth="1"/>
    <col min="13061" max="13061" width="16.140625" customWidth="1"/>
    <col min="13062" max="13062" width="18.42578125" customWidth="1"/>
    <col min="13063" max="13063" width="14.7109375" customWidth="1"/>
    <col min="13064" max="13064" width="16.7109375" customWidth="1"/>
    <col min="13065" max="13065" width="18.28515625" customWidth="1"/>
    <col min="13066" max="13066" width="15.42578125" customWidth="1"/>
    <col min="13313" max="13313" width="27.42578125" customWidth="1"/>
    <col min="13314" max="13314" width="14.85546875" customWidth="1"/>
    <col min="13315" max="13315" width="16.85546875" customWidth="1"/>
    <col min="13316" max="13316" width="14.28515625" customWidth="1"/>
    <col min="13317" max="13317" width="16.140625" customWidth="1"/>
    <col min="13318" max="13318" width="18.42578125" customWidth="1"/>
    <col min="13319" max="13319" width="14.7109375" customWidth="1"/>
    <col min="13320" max="13320" width="16.7109375" customWidth="1"/>
    <col min="13321" max="13321" width="18.28515625" customWidth="1"/>
    <col min="13322" max="13322" width="15.42578125" customWidth="1"/>
    <col min="13569" max="13569" width="27.42578125" customWidth="1"/>
    <col min="13570" max="13570" width="14.85546875" customWidth="1"/>
    <col min="13571" max="13571" width="16.85546875" customWidth="1"/>
    <col min="13572" max="13572" width="14.28515625" customWidth="1"/>
    <col min="13573" max="13573" width="16.140625" customWidth="1"/>
    <col min="13574" max="13574" width="18.42578125" customWidth="1"/>
    <col min="13575" max="13575" width="14.7109375" customWidth="1"/>
    <col min="13576" max="13576" width="16.7109375" customWidth="1"/>
    <col min="13577" max="13577" width="18.28515625" customWidth="1"/>
    <col min="13578" max="13578" width="15.42578125" customWidth="1"/>
    <col min="13825" max="13825" width="27.42578125" customWidth="1"/>
    <col min="13826" max="13826" width="14.85546875" customWidth="1"/>
    <col min="13827" max="13827" width="16.85546875" customWidth="1"/>
    <col min="13828" max="13828" width="14.28515625" customWidth="1"/>
    <col min="13829" max="13829" width="16.140625" customWidth="1"/>
    <col min="13830" max="13830" width="18.42578125" customWidth="1"/>
    <col min="13831" max="13831" width="14.7109375" customWidth="1"/>
    <col min="13832" max="13832" width="16.7109375" customWidth="1"/>
    <col min="13833" max="13833" width="18.28515625" customWidth="1"/>
    <col min="13834" max="13834" width="15.42578125" customWidth="1"/>
    <col min="14081" max="14081" width="27.42578125" customWidth="1"/>
    <col min="14082" max="14082" width="14.85546875" customWidth="1"/>
    <col min="14083" max="14083" width="16.85546875" customWidth="1"/>
    <col min="14084" max="14084" width="14.28515625" customWidth="1"/>
    <col min="14085" max="14085" width="16.140625" customWidth="1"/>
    <col min="14086" max="14086" width="18.42578125" customWidth="1"/>
    <col min="14087" max="14087" width="14.7109375" customWidth="1"/>
    <col min="14088" max="14088" width="16.7109375" customWidth="1"/>
    <col min="14089" max="14089" width="18.28515625" customWidth="1"/>
    <col min="14090" max="14090" width="15.42578125" customWidth="1"/>
    <col min="14337" max="14337" width="27.42578125" customWidth="1"/>
    <col min="14338" max="14338" width="14.85546875" customWidth="1"/>
    <col min="14339" max="14339" width="16.85546875" customWidth="1"/>
    <col min="14340" max="14340" width="14.28515625" customWidth="1"/>
    <col min="14341" max="14341" width="16.140625" customWidth="1"/>
    <col min="14342" max="14342" width="18.42578125" customWidth="1"/>
    <col min="14343" max="14343" width="14.7109375" customWidth="1"/>
    <col min="14344" max="14344" width="16.7109375" customWidth="1"/>
    <col min="14345" max="14345" width="18.28515625" customWidth="1"/>
    <col min="14346" max="14346" width="15.42578125" customWidth="1"/>
    <col min="14593" max="14593" width="27.42578125" customWidth="1"/>
    <col min="14594" max="14594" width="14.85546875" customWidth="1"/>
    <col min="14595" max="14595" width="16.85546875" customWidth="1"/>
    <col min="14596" max="14596" width="14.28515625" customWidth="1"/>
    <col min="14597" max="14597" width="16.140625" customWidth="1"/>
    <col min="14598" max="14598" width="18.42578125" customWidth="1"/>
    <col min="14599" max="14599" width="14.7109375" customWidth="1"/>
    <col min="14600" max="14600" width="16.7109375" customWidth="1"/>
    <col min="14601" max="14601" width="18.28515625" customWidth="1"/>
    <col min="14602" max="14602" width="15.42578125" customWidth="1"/>
    <col min="14849" max="14849" width="27.42578125" customWidth="1"/>
    <col min="14850" max="14850" width="14.85546875" customWidth="1"/>
    <col min="14851" max="14851" width="16.85546875" customWidth="1"/>
    <col min="14852" max="14852" width="14.28515625" customWidth="1"/>
    <col min="14853" max="14853" width="16.140625" customWidth="1"/>
    <col min="14854" max="14854" width="18.42578125" customWidth="1"/>
    <col min="14855" max="14855" width="14.7109375" customWidth="1"/>
    <col min="14856" max="14856" width="16.7109375" customWidth="1"/>
    <col min="14857" max="14857" width="18.28515625" customWidth="1"/>
    <col min="14858" max="14858" width="15.42578125" customWidth="1"/>
    <col min="15105" max="15105" width="27.42578125" customWidth="1"/>
    <col min="15106" max="15106" width="14.85546875" customWidth="1"/>
    <col min="15107" max="15107" width="16.85546875" customWidth="1"/>
    <col min="15108" max="15108" width="14.28515625" customWidth="1"/>
    <col min="15109" max="15109" width="16.140625" customWidth="1"/>
    <col min="15110" max="15110" width="18.42578125" customWidth="1"/>
    <col min="15111" max="15111" width="14.7109375" customWidth="1"/>
    <col min="15112" max="15112" width="16.7109375" customWidth="1"/>
    <col min="15113" max="15113" width="18.28515625" customWidth="1"/>
    <col min="15114" max="15114" width="15.42578125" customWidth="1"/>
    <col min="15361" max="15361" width="27.42578125" customWidth="1"/>
    <col min="15362" max="15362" width="14.85546875" customWidth="1"/>
    <col min="15363" max="15363" width="16.85546875" customWidth="1"/>
    <col min="15364" max="15364" width="14.28515625" customWidth="1"/>
    <col min="15365" max="15365" width="16.140625" customWidth="1"/>
    <col min="15366" max="15366" width="18.42578125" customWidth="1"/>
    <col min="15367" max="15367" width="14.7109375" customWidth="1"/>
    <col min="15368" max="15368" width="16.7109375" customWidth="1"/>
    <col min="15369" max="15369" width="18.28515625" customWidth="1"/>
    <col min="15370" max="15370" width="15.42578125" customWidth="1"/>
    <col min="15617" max="15617" width="27.42578125" customWidth="1"/>
    <col min="15618" max="15618" width="14.85546875" customWidth="1"/>
    <col min="15619" max="15619" width="16.85546875" customWidth="1"/>
    <col min="15620" max="15620" width="14.28515625" customWidth="1"/>
    <col min="15621" max="15621" width="16.140625" customWidth="1"/>
    <col min="15622" max="15622" width="18.42578125" customWidth="1"/>
    <col min="15623" max="15623" width="14.7109375" customWidth="1"/>
    <col min="15624" max="15624" width="16.7109375" customWidth="1"/>
    <col min="15625" max="15625" width="18.28515625" customWidth="1"/>
    <col min="15626" max="15626" width="15.42578125" customWidth="1"/>
    <col min="15873" max="15873" width="27.42578125" customWidth="1"/>
    <col min="15874" max="15874" width="14.85546875" customWidth="1"/>
    <col min="15875" max="15875" width="16.85546875" customWidth="1"/>
    <col min="15876" max="15876" width="14.28515625" customWidth="1"/>
    <col min="15877" max="15877" width="16.140625" customWidth="1"/>
    <col min="15878" max="15878" width="18.42578125" customWidth="1"/>
    <col min="15879" max="15879" width="14.7109375" customWidth="1"/>
    <col min="15880" max="15880" width="16.7109375" customWidth="1"/>
    <col min="15881" max="15881" width="18.28515625" customWidth="1"/>
    <col min="15882" max="15882" width="15.42578125" customWidth="1"/>
    <col min="16129" max="16129" width="27.42578125" customWidth="1"/>
    <col min="16130" max="16130" width="14.85546875" customWidth="1"/>
    <col min="16131" max="16131" width="16.85546875" customWidth="1"/>
    <col min="16132" max="16132" width="14.28515625" customWidth="1"/>
    <col min="16133" max="16133" width="16.140625" customWidth="1"/>
    <col min="16134" max="16134" width="18.42578125" customWidth="1"/>
    <col min="16135" max="16135" width="14.7109375" customWidth="1"/>
    <col min="16136" max="16136" width="16.7109375" customWidth="1"/>
    <col min="16137" max="16137" width="18.28515625" customWidth="1"/>
    <col min="16138" max="16138" width="15.42578125" customWidth="1"/>
  </cols>
  <sheetData>
    <row r="1" spans="1:10" ht="15.75" x14ac:dyDescent="0.25">
      <c r="A1" s="1" t="s">
        <v>0</v>
      </c>
      <c r="B1" s="1"/>
      <c r="C1" s="1"/>
      <c r="D1" s="1"/>
      <c r="E1" s="1"/>
      <c r="F1" s="1"/>
      <c r="G1" s="1"/>
      <c r="H1" s="1"/>
      <c r="I1" s="1"/>
      <c r="J1" s="1"/>
    </row>
    <row r="2" spans="1:10" ht="15.75" x14ac:dyDescent="0.25">
      <c r="A2" s="1" t="s">
        <v>65</v>
      </c>
      <c r="B2" s="1"/>
      <c r="C2" s="1"/>
      <c r="D2" s="1"/>
      <c r="E2" s="29"/>
      <c r="F2" s="29"/>
      <c r="G2" s="3" t="s">
        <v>2</v>
      </c>
      <c r="H2" s="4" t="s">
        <v>3</v>
      </c>
      <c r="I2" s="5"/>
      <c r="J2" s="5"/>
    </row>
    <row r="3" spans="1:10" ht="15.75" x14ac:dyDescent="0.25">
      <c r="A3" s="1" t="s">
        <v>66</v>
      </c>
      <c r="B3" s="1"/>
      <c r="C3" s="1"/>
      <c r="D3" s="1"/>
      <c r="E3" s="29"/>
      <c r="F3" s="29"/>
      <c r="G3" s="30"/>
      <c r="H3" s="1"/>
      <c r="I3" s="1"/>
      <c r="J3" s="1"/>
    </row>
    <row r="4" spans="1:10" s="2" customFormat="1" ht="12.75" x14ac:dyDescent="0.2">
      <c r="A4" s="8"/>
      <c r="B4" s="31" t="s">
        <v>176</v>
      </c>
      <c r="C4" s="32"/>
      <c r="D4" s="33"/>
      <c r="E4" s="31" t="s">
        <v>177</v>
      </c>
      <c r="F4" s="32"/>
      <c r="G4" s="33"/>
      <c r="H4" s="31" t="s">
        <v>180</v>
      </c>
      <c r="I4" s="32"/>
      <c r="J4" s="33"/>
    </row>
    <row r="5" spans="1:10" x14ac:dyDescent="0.25">
      <c r="A5" s="34"/>
      <c r="B5" s="35" t="s">
        <v>67</v>
      </c>
      <c r="C5" s="36"/>
      <c r="D5" s="36"/>
      <c r="E5" s="35" t="s">
        <v>68</v>
      </c>
      <c r="F5" s="36"/>
      <c r="G5" s="36"/>
      <c r="H5" s="35" t="s">
        <v>69</v>
      </c>
      <c r="I5" s="36"/>
      <c r="J5" s="37"/>
    </row>
    <row r="6" spans="1:10" x14ac:dyDescent="0.25">
      <c r="A6" s="11" t="s">
        <v>70</v>
      </c>
      <c r="B6" s="38" t="s">
        <v>71</v>
      </c>
      <c r="C6" s="38" t="s">
        <v>72</v>
      </c>
      <c r="D6" s="38" t="s">
        <v>73</v>
      </c>
      <c r="E6" s="38" t="s">
        <v>71</v>
      </c>
      <c r="F6" s="38" t="s">
        <v>72</v>
      </c>
      <c r="G6" s="38" t="s">
        <v>73</v>
      </c>
      <c r="H6" s="38" t="s">
        <v>71</v>
      </c>
      <c r="I6" s="38" t="s">
        <v>72</v>
      </c>
      <c r="J6" s="38" t="s">
        <v>73</v>
      </c>
    </row>
    <row r="7" spans="1:10" x14ac:dyDescent="0.25">
      <c r="A7" s="11" t="s">
        <v>74</v>
      </c>
      <c r="B7" s="79" t="s">
        <v>164</v>
      </c>
      <c r="C7" s="38" t="s">
        <v>166</v>
      </c>
      <c r="D7" s="38" t="s">
        <v>167</v>
      </c>
      <c r="E7" s="79" t="s">
        <v>164</v>
      </c>
      <c r="F7" s="38" t="s">
        <v>166</v>
      </c>
      <c r="G7" s="38" t="s">
        <v>167</v>
      </c>
      <c r="H7" s="79" t="s">
        <v>164</v>
      </c>
      <c r="I7" s="38" t="s">
        <v>166</v>
      </c>
      <c r="J7" s="38" t="s">
        <v>167</v>
      </c>
    </row>
    <row r="8" spans="1:10" x14ac:dyDescent="0.25">
      <c r="A8" s="34"/>
      <c r="B8" s="80" t="s">
        <v>165</v>
      </c>
      <c r="C8" s="11" t="s">
        <v>165</v>
      </c>
      <c r="D8" s="11" t="s">
        <v>158</v>
      </c>
      <c r="E8" s="80" t="s">
        <v>165</v>
      </c>
      <c r="F8" s="11" t="s">
        <v>165</v>
      </c>
      <c r="G8" s="11" t="s">
        <v>158</v>
      </c>
      <c r="H8" s="80" t="s">
        <v>165</v>
      </c>
      <c r="I8" s="11" t="s">
        <v>165</v>
      </c>
      <c r="J8" s="11" t="s">
        <v>158</v>
      </c>
    </row>
    <row r="9" spans="1:10" x14ac:dyDescent="0.25">
      <c r="A9" s="39" t="s">
        <v>78</v>
      </c>
      <c r="B9" s="15"/>
      <c r="C9" s="15"/>
      <c r="D9" s="15"/>
      <c r="E9" s="15"/>
      <c r="F9" s="15"/>
      <c r="G9" s="15"/>
      <c r="H9" s="15"/>
      <c r="I9" s="15"/>
      <c r="J9" s="15"/>
    </row>
    <row r="10" spans="1:10" x14ac:dyDescent="0.25">
      <c r="A10" s="39" t="s">
        <v>79</v>
      </c>
      <c r="B10" s="15"/>
      <c r="C10" s="15"/>
      <c r="D10" s="15"/>
      <c r="E10" s="15"/>
      <c r="F10" s="15"/>
      <c r="G10" s="15"/>
      <c r="H10" s="15"/>
      <c r="I10" s="15"/>
      <c r="J10" s="15"/>
    </row>
    <row r="11" spans="1:10" x14ac:dyDescent="0.25">
      <c r="A11" s="46" t="s">
        <v>80</v>
      </c>
      <c r="B11" s="40">
        <f>B32*'Distribution Worksheet'!D7</f>
        <v>15622.070607935322</v>
      </c>
      <c r="C11" s="40">
        <f>C32*'Distribution Worksheet'!D7</f>
        <v>27451.266191013601</v>
      </c>
      <c r="D11" s="40">
        <f>D32*'Distribution Worksheet'!D7</f>
        <v>1341.8230506210407</v>
      </c>
      <c r="E11" s="41">
        <f>E32*'Distribution Worksheet'!G7</f>
        <v>14562.877410744781</v>
      </c>
      <c r="F11" s="41">
        <f>F32*'Distribution Worksheet'!G7</f>
        <v>25189.842007774758</v>
      </c>
      <c r="G11" s="41">
        <f>G32*'Distribution Worksheet'!G7</f>
        <v>1220.1329722515898</v>
      </c>
      <c r="H11" s="67">
        <f>H32*'Distribution Worksheet'!D7</f>
        <v>15907.54657897421</v>
      </c>
      <c r="I11" s="41">
        <f>I32*'Distribution Worksheet'!G7</f>
        <v>25189.842007774758</v>
      </c>
      <c r="J11" s="41">
        <f>J32*'Distribution Worksheet'!G7</f>
        <v>1220.1329722515898</v>
      </c>
    </row>
    <row r="12" spans="1:10" x14ac:dyDescent="0.25">
      <c r="A12" s="46" t="s">
        <v>81</v>
      </c>
      <c r="B12" s="42">
        <f>B32*'Distribution Worksheet'!D8</f>
        <v>899.17264451205506</v>
      </c>
      <c r="C12" s="42">
        <f>C32*'Distribution Worksheet'!D8</f>
        <v>1580.0355942342226</v>
      </c>
      <c r="D12" s="42">
        <f>D32*'Distribution Worksheet'!D8</f>
        <v>77.232436798825518</v>
      </c>
      <c r="E12" s="41">
        <f>E32*'Distribution Worksheet'!G8</f>
        <v>1112.9914029931022</v>
      </c>
      <c r="F12" s="41">
        <f>F32*'Distribution Worksheet'!G8</f>
        <v>1925.1743186907715</v>
      </c>
      <c r="G12" s="41">
        <f>G32*'Distribution Worksheet'!G8</f>
        <v>93.250631061584244</v>
      </c>
      <c r="H12" s="41">
        <f>H32*'Distribution Worksheet'!D8</f>
        <v>915.60402484990198</v>
      </c>
      <c r="I12" s="41">
        <f>I32*'Distribution Worksheet'!G8</f>
        <v>1925.1743186907715</v>
      </c>
      <c r="J12" s="41">
        <f>J32*'Distribution Worksheet'!G8</f>
        <v>93.250631061584244</v>
      </c>
    </row>
    <row r="13" spans="1:10" x14ac:dyDescent="0.25">
      <c r="A13" s="46" t="s">
        <v>82</v>
      </c>
      <c r="B13" s="42">
        <f>B32*'Distribution Worksheet'!D9</f>
        <v>7122.2021466544984</v>
      </c>
      <c r="C13" s="42">
        <f>C32*'Distribution Worksheet'!D9</f>
        <v>12515.20825252889</v>
      </c>
      <c r="D13" s="42">
        <f>D32*'Distribution Worksheet'!D9</f>
        <v>611.74573149792741</v>
      </c>
      <c r="E13" s="41">
        <f>E32*'Distribution Worksheet'!G9</f>
        <v>6879.8646812759953</v>
      </c>
      <c r="F13" s="41">
        <f>F32*'Distribution Worksheet'!G9</f>
        <v>11900.306475720641</v>
      </c>
      <c r="G13" s="41">
        <f>G32*'Distribution Worksheet'!G9</f>
        <v>576.42109491771851</v>
      </c>
      <c r="H13" s="41">
        <f>H32*'Distribution Worksheet'!D9</f>
        <v>7252.3524720997484</v>
      </c>
      <c r="I13" s="41">
        <f>I32*'Distribution Worksheet'!G9</f>
        <v>11900.306475720641</v>
      </c>
      <c r="J13" s="41">
        <f>J32*'Distribution Worksheet'!G9</f>
        <v>576.42109491771851</v>
      </c>
    </row>
    <row r="14" spans="1:10" x14ac:dyDescent="0.25">
      <c r="A14" s="39" t="s">
        <v>83</v>
      </c>
      <c r="B14" s="43">
        <f t="shared" ref="B14:J14" si="0">SUM(B11:B13)</f>
        <v>23643.445399101875</v>
      </c>
      <c r="C14" s="66">
        <f t="shared" si="0"/>
        <v>41546.510037776708</v>
      </c>
      <c r="D14" s="66">
        <f t="shared" si="0"/>
        <v>2030.8012189177937</v>
      </c>
      <c r="E14" s="44">
        <f t="shared" si="0"/>
        <v>22555.733495013879</v>
      </c>
      <c r="F14" s="44">
        <f t="shared" si="0"/>
        <v>39015.322802186172</v>
      </c>
      <c r="G14" s="44">
        <f t="shared" si="0"/>
        <v>1889.8046982308924</v>
      </c>
      <c r="H14" s="44">
        <f t="shared" si="0"/>
        <v>24075.503075923862</v>
      </c>
      <c r="I14" s="44">
        <f t="shared" si="0"/>
        <v>39015.322802186172</v>
      </c>
      <c r="J14" s="44">
        <f t="shared" si="0"/>
        <v>1889.8046982308924</v>
      </c>
    </row>
    <row r="15" spans="1:10" x14ac:dyDescent="0.25">
      <c r="A15" s="39" t="s">
        <v>84</v>
      </c>
      <c r="B15" s="45"/>
      <c r="C15" s="45"/>
      <c r="D15" s="45"/>
      <c r="E15" s="45"/>
      <c r="F15" s="45"/>
      <c r="G15" s="45"/>
      <c r="H15" s="45"/>
      <c r="I15" s="45"/>
      <c r="J15" s="45"/>
    </row>
    <row r="16" spans="1:10" x14ac:dyDescent="0.25">
      <c r="A16" s="46" t="s">
        <v>85</v>
      </c>
      <c r="B16" s="41">
        <f>B32*'Distribution Worksheet'!D10</f>
        <v>101.70191424849222</v>
      </c>
      <c r="C16" s="41">
        <f>C32*'Distribution Worksheet'!D10</f>
        <v>178.71166954992921</v>
      </c>
      <c r="D16" s="41">
        <f>D32*'Distribution Worksheet'!D10</f>
        <v>8.7354599947584823</v>
      </c>
      <c r="E16" s="41">
        <f>E32*'Distribution Worksheet'!G10</f>
        <v>115.84225102362312</v>
      </c>
      <c r="F16" s="41">
        <f>F32*'Distribution Worksheet'!G10</f>
        <v>200.37578555437514</v>
      </c>
      <c r="G16" s="41">
        <f>G32*'Distribution Worksheet'!G10</f>
        <v>9.7057021127900445</v>
      </c>
      <c r="H16" s="41">
        <f>H32*'Distribution Worksheet'!D10</f>
        <v>103.56040365461834</v>
      </c>
      <c r="I16" s="41">
        <f>I32*'Distribution Worksheet'!G10</f>
        <v>200.37578555437514</v>
      </c>
      <c r="J16" s="41">
        <f>J32*'Distribution Worksheet'!G10</f>
        <v>9.7057021127900445</v>
      </c>
    </row>
    <row r="17" spans="1:10" x14ac:dyDescent="0.25">
      <c r="A17" s="46" t="s">
        <v>86</v>
      </c>
      <c r="B17" s="41">
        <f>B32*'Distribution Worksheet'!D11</f>
        <v>2034.6709948294113</v>
      </c>
      <c r="C17" s="41">
        <f>C32*'Distribution Worksheet'!D11</f>
        <v>3575.3451953945923</v>
      </c>
      <c r="D17" s="41">
        <f>D32*'Distribution Worksheet'!D11</f>
        <v>174.76354510299956</v>
      </c>
      <c r="E17" s="41">
        <f>E32*'Distribution Worksheet'!G11</f>
        <v>2214.7259155425518</v>
      </c>
      <c r="F17" s="41">
        <f>F32*'Distribution Worksheet'!G11</f>
        <v>3830.8772593168464</v>
      </c>
      <c r="G17" s="41">
        <f>G32*'Distribution Worksheet'!G11</f>
        <v>185.55811724815973</v>
      </c>
      <c r="H17" s="41">
        <f>H32*'Distribution Worksheet'!D11</f>
        <v>2071.8523450211419</v>
      </c>
      <c r="I17" s="41">
        <f>I32*'Distribution Worksheet'!G11</f>
        <v>3830.8772593168464</v>
      </c>
      <c r="J17" s="41">
        <f>J32*'Distribution Worksheet'!G11</f>
        <v>185.55811724815973</v>
      </c>
    </row>
    <row r="18" spans="1:10" x14ac:dyDescent="0.25">
      <c r="A18" s="46" t="s">
        <v>87</v>
      </c>
      <c r="B18" s="41">
        <f>B32*'Distribution Worksheet'!D12</f>
        <v>354.27764669102504</v>
      </c>
      <c r="C18" s="41">
        <f>C32*'Distribution Worksheet'!D12</f>
        <v>622.54039358272644</v>
      </c>
      <c r="D18" s="41">
        <f>D32*'Distribution Worksheet'!D12</f>
        <v>30.429891438867489</v>
      </c>
      <c r="E18" s="41">
        <f>E32*'Distribution Worksheet'!G12</f>
        <v>441.40905816075872</v>
      </c>
      <c r="F18" s="41">
        <f>F32*'Distribution Worksheet'!G12</f>
        <v>763.5183708726637</v>
      </c>
      <c r="G18" s="41">
        <f>G32*'Distribution Worksheet'!G12</f>
        <v>36.982921089144646</v>
      </c>
      <c r="H18" s="41">
        <f>H32*'Distribution Worksheet'!D12</f>
        <v>360.75167678247266</v>
      </c>
      <c r="I18" s="41">
        <f>I32*'Distribution Worksheet'!G12</f>
        <v>763.5183708726637</v>
      </c>
      <c r="J18" s="41">
        <f>J32*'Distribution Worksheet'!G12</f>
        <v>36.982921089144646</v>
      </c>
    </row>
    <row r="19" spans="1:10" x14ac:dyDescent="0.25">
      <c r="A19" s="39" t="s">
        <v>88</v>
      </c>
      <c r="B19" s="44">
        <f t="shared" ref="B19:J19" si="1">SUM(B16:B18)</f>
        <v>2490.6505557689284</v>
      </c>
      <c r="C19" s="44">
        <f t="shared" si="1"/>
        <v>4376.5972585272484</v>
      </c>
      <c r="D19" s="44">
        <f t="shared" si="1"/>
        <v>213.92889653662553</v>
      </c>
      <c r="E19" s="44">
        <f t="shared" si="1"/>
        <v>2771.9772247269339</v>
      </c>
      <c r="F19" s="44">
        <f t="shared" si="1"/>
        <v>4794.771415743885</v>
      </c>
      <c r="G19" s="44">
        <f t="shared" si="1"/>
        <v>232.24674045009442</v>
      </c>
      <c r="H19" s="44">
        <f t="shared" si="1"/>
        <v>2536.1644254582329</v>
      </c>
      <c r="I19" s="44">
        <f t="shared" si="1"/>
        <v>4794.771415743885</v>
      </c>
      <c r="J19" s="44">
        <f t="shared" si="1"/>
        <v>232.24674045009442</v>
      </c>
    </row>
    <row r="20" spans="1:10" x14ac:dyDescent="0.25">
      <c r="A20" s="46" t="s">
        <v>89</v>
      </c>
      <c r="B20" s="41">
        <f>B32*'Distribution Worksheet'!D13</f>
        <v>61.5906886953954</v>
      </c>
      <c r="C20" s="41">
        <f>C32*'Distribution Worksheet'!D13</f>
        <v>108.22780364379669</v>
      </c>
      <c r="D20" s="41">
        <f>D32*'Distribution Worksheet'!D13</f>
        <v>5.290195382494745</v>
      </c>
      <c r="E20" s="41">
        <f>E32*'Distribution Worksheet'!G13</f>
        <v>66.866340061225159</v>
      </c>
      <c r="F20" s="41">
        <f>F32*'Distribution Worksheet'!G13</f>
        <v>115.66069632211918</v>
      </c>
      <c r="G20" s="41">
        <f>G32*'Distribution Worksheet'!G13</f>
        <v>5.6023149781026484</v>
      </c>
      <c r="H20" s="41">
        <f>H32*'Distribution Worksheet'!D13</f>
        <v>62.716190052004343</v>
      </c>
      <c r="I20" s="41">
        <f>I32*'Distribution Worksheet'!G13</f>
        <v>115.66069632211918</v>
      </c>
      <c r="J20" s="41">
        <f>J32*'Distribution Worksheet'!G13</f>
        <v>5.6023149781026484</v>
      </c>
    </row>
    <row r="21" spans="1:10" x14ac:dyDescent="0.25">
      <c r="A21" s="39" t="s">
        <v>90</v>
      </c>
      <c r="B21" s="45"/>
      <c r="C21" s="45"/>
      <c r="D21" s="45"/>
      <c r="E21" s="45"/>
      <c r="F21" s="45"/>
      <c r="G21" s="45"/>
      <c r="H21" s="45"/>
      <c r="I21" s="45"/>
      <c r="J21" s="45"/>
    </row>
    <row r="22" spans="1:10" x14ac:dyDescent="0.25">
      <c r="A22" s="46" t="s">
        <v>91</v>
      </c>
      <c r="B22" s="41">
        <f>B32*'Distribution Worksheet'!D14</f>
        <v>8799.7453175367027</v>
      </c>
      <c r="C22" s="41">
        <f>C32*'Distribution Worksheet'!D14</f>
        <v>15463.004692996434</v>
      </c>
      <c r="D22" s="41">
        <f>D32*'Distribution Worksheet'!D14</f>
        <v>755.83457551827519</v>
      </c>
      <c r="E22" s="41">
        <f>E32*'Distribution Worksheet'!G14</f>
        <v>10181.538496156862</v>
      </c>
      <c r="F22" s="41">
        <f>F32*'Distribution Worksheet'!G14</f>
        <v>17611.309831190247</v>
      </c>
      <c r="G22" s="41">
        <f>G32*'Distribution Worksheet'!G14</f>
        <v>853.04781994827761</v>
      </c>
      <c r="H22" s="41">
        <f>H32*'Distribution Worksheet'!D14</f>
        <v>8960.550879261833</v>
      </c>
      <c r="I22" s="41">
        <f>I32*'Distribution Worksheet'!G14</f>
        <v>17611.309831190247</v>
      </c>
      <c r="J22" s="41">
        <f>J32*'Distribution Worksheet'!G14</f>
        <v>853.04781994827761</v>
      </c>
    </row>
    <row r="23" spans="1:10" x14ac:dyDescent="0.25">
      <c r="A23" s="46" t="s">
        <v>92</v>
      </c>
      <c r="B23" s="41"/>
      <c r="C23" s="41"/>
      <c r="D23" s="41"/>
      <c r="E23" s="41"/>
      <c r="F23" s="41"/>
      <c r="G23" s="41"/>
      <c r="H23" s="41"/>
      <c r="I23" s="41"/>
      <c r="J23" s="41"/>
    </row>
    <row r="24" spans="1:10" x14ac:dyDescent="0.25">
      <c r="A24" s="46" t="s">
        <v>93</v>
      </c>
      <c r="B24" s="41">
        <f>B32*'Distribution Worksheet'!D16</f>
        <v>926.59118052130486</v>
      </c>
      <c r="C24" s="41">
        <f>C32*'Distribution Worksheet'!D16</f>
        <v>1628.2157330549678</v>
      </c>
      <c r="D24" s="41">
        <f>D32*'Distribution Worksheet'!D16</f>
        <v>79.587491039382215</v>
      </c>
      <c r="E24" s="41">
        <f>E32*'Distribution Worksheet'!G16</f>
        <v>943.22720885363469</v>
      </c>
      <c r="F24" s="41">
        <f>F32*'Distribution Worksheet'!G16</f>
        <v>1631.5281450441248</v>
      </c>
      <c r="G24" s="41">
        <f>G32*'Distribution Worksheet'!G16</f>
        <v>79.027144525574798</v>
      </c>
      <c r="H24" s="41">
        <f>H32*'Distribution Worksheet'!D16</f>
        <v>943.52360411955851</v>
      </c>
      <c r="I24" s="41">
        <f>I32*'Distribution Worksheet'!G16</f>
        <v>1631.5281450441248</v>
      </c>
      <c r="J24" s="41">
        <f>J32*'Distribution Worksheet'!G16</f>
        <v>79.027144525574798</v>
      </c>
    </row>
    <row r="25" spans="1:10" x14ac:dyDescent="0.25">
      <c r="A25" s="39" t="s">
        <v>94</v>
      </c>
      <c r="B25" s="44">
        <f t="shared" ref="B25:J25" si="2">SUM(B22:B24)</f>
        <v>9726.3364980580081</v>
      </c>
      <c r="C25" s="44">
        <f t="shared" si="2"/>
        <v>17091.220426051401</v>
      </c>
      <c r="D25" s="44">
        <f t="shared" si="2"/>
        <v>835.42206655765744</v>
      </c>
      <c r="E25" s="44">
        <f t="shared" si="2"/>
        <v>11124.765705010497</v>
      </c>
      <c r="F25" s="44">
        <f t="shared" si="2"/>
        <v>19242.837976234372</v>
      </c>
      <c r="G25" s="44">
        <f t="shared" si="2"/>
        <v>932.07496447385245</v>
      </c>
      <c r="H25" s="44">
        <f t="shared" si="2"/>
        <v>9904.0744833813915</v>
      </c>
      <c r="I25" s="44">
        <f t="shared" si="2"/>
        <v>19242.837976234372</v>
      </c>
      <c r="J25" s="44">
        <f t="shared" si="2"/>
        <v>932.07496447385245</v>
      </c>
    </row>
    <row r="26" spans="1:10" x14ac:dyDescent="0.25">
      <c r="A26" s="39" t="s">
        <v>95</v>
      </c>
      <c r="B26" s="45"/>
      <c r="C26" s="45"/>
      <c r="D26" s="45"/>
      <c r="E26" s="45"/>
      <c r="F26" s="45"/>
      <c r="G26" s="45"/>
      <c r="H26" s="45"/>
      <c r="I26" s="45"/>
      <c r="J26" s="45"/>
    </row>
    <row r="27" spans="1:10" x14ac:dyDescent="0.25">
      <c r="A27" s="46" t="s">
        <v>96</v>
      </c>
      <c r="B27" s="41">
        <f>B32*'Distribution Worksheet'!D17</f>
        <v>413.97685837578678</v>
      </c>
      <c r="C27" s="41">
        <f>C32*'Distribution Worksheet'!D17</f>
        <v>727.44447400082527</v>
      </c>
      <c r="D27" s="41">
        <f>D32*'Distribution Worksheet'!D17</f>
        <v>35.557622605427966</v>
      </c>
      <c r="E27" s="41">
        <f>E32*'Distribution Worksheet'!G17</f>
        <v>480.65723518746421</v>
      </c>
      <c r="F27" s="41">
        <f>F32*'Distribution Worksheet'!G17</f>
        <v>831.4071095134517</v>
      </c>
      <c r="G27" s="41">
        <f>G32*'Distribution Worksheet'!G17</f>
        <v>40.271281867057816</v>
      </c>
      <c r="H27" s="41">
        <f>H32*'Distribution Worksheet'!D17</f>
        <v>421.5418251845033</v>
      </c>
      <c r="I27" s="41">
        <f>I32*'Distribution Worksheet'!G17</f>
        <v>831.4071095134517</v>
      </c>
      <c r="J27" s="41">
        <f>J32*'Distribution Worksheet'!G17</f>
        <v>40.271281867057816</v>
      </c>
    </row>
    <row r="28" spans="1:10" x14ac:dyDescent="0.25">
      <c r="A28" s="46" t="s">
        <v>97</v>
      </c>
      <c r="B28" s="41"/>
      <c r="C28" s="41"/>
      <c r="D28" s="41"/>
      <c r="E28" s="41"/>
      <c r="F28" s="41"/>
      <c r="G28" s="41"/>
      <c r="H28" s="41"/>
      <c r="I28" s="41"/>
      <c r="J28" s="41"/>
    </row>
    <row r="29" spans="1:10" x14ac:dyDescent="0.25">
      <c r="A29" s="39" t="s">
        <v>98</v>
      </c>
      <c r="B29" s="44">
        <f t="shared" ref="B29:J29" si="3">SUM(B27:B28)</f>
        <v>413.97685837578678</v>
      </c>
      <c r="C29" s="44">
        <f t="shared" si="3"/>
        <v>727.44447400082527</v>
      </c>
      <c r="D29" s="44">
        <f t="shared" si="3"/>
        <v>35.557622605427966</v>
      </c>
      <c r="E29" s="44">
        <f t="shared" si="3"/>
        <v>480.65723518746421</v>
      </c>
      <c r="F29" s="44">
        <f t="shared" si="3"/>
        <v>831.4071095134517</v>
      </c>
      <c r="G29" s="44">
        <f t="shared" si="3"/>
        <v>40.271281867057816</v>
      </c>
      <c r="H29" s="44">
        <f t="shared" si="3"/>
        <v>421.5418251845033</v>
      </c>
      <c r="I29" s="44">
        <f t="shared" si="3"/>
        <v>831.4071095134517</v>
      </c>
      <c r="J29" s="44">
        <f t="shared" si="3"/>
        <v>40.271281867057816</v>
      </c>
    </row>
    <row r="30" spans="1:10" x14ac:dyDescent="0.25">
      <c r="A30" s="46" t="s">
        <v>99</v>
      </c>
      <c r="B30" s="41">
        <v>0</v>
      </c>
      <c r="C30" s="41">
        <v>0</v>
      </c>
      <c r="D30" s="41">
        <v>0</v>
      </c>
      <c r="E30" s="41">
        <v>0</v>
      </c>
      <c r="F30" s="41">
        <v>0</v>
      </c>
      <c r="G30" s="41">
        <v>0</v>
      </c>
      <c r="H30" s="41">
        <v>0</v>
      </c>
      <c r="I30" s="41">
        <v>0</v>
      </c>
      <c r="J30" s="41">
        <v>0</v>
      </c>
    </row>
    <row r="31" spans="1:10" x14ac:dyDescent="0.25">
      <c r="A31" s="39" t="s">
        <v>100</v>
      </c>
      <c r="B31" s="66">
        <f t="shared" ref="B31:J31" si="4">SUM(B14+B19+B20+B25+B29)</f>
        <v>36335.999999999985</v>
      </c>
      <c r="C31" s="66">
        <f t="shared" si="4"/>
        <v>63849.999999999978</v>
      </c>
      <c r="D31" s="66">
        <f t="shared" si="4"/>
        <v>3121</v>
      </c>
      <c r="E31" s="44">
        <f t="shared" si="4"/>
        <v>37000</v>
      </c>
      <c r="F31" s="44">
        <f t="shared" si="4"/>
        <v>63999.999999999993</v>
      </c>
      <c r="G31" s="44">
        <f t="shared" si="4"/>
        <v>3100</v>
      </c>
      <c r="H31" s="44">
        <f t="shared" si="4"/>
        <v>36999.999999999993</v>
      </c>
      <c r="I31" s="44">
        <f t="shared" si="4"/>
        <v>63999.999999999993</v>
      </c>
      <c r="J31" s="44">
        <f t="shared" si="4"/>
        <v>3100</v>
      </c>
    </row>
    <row r="32" spans="1:10" x14ac:dyDescent="0.25">
      <c r="A32" s="2"/>
      <c r="B32" s="47">
        <f>'BOR-13'!C35</f>
        <v>36336</v>
      </c>
      <c r="C32" s="47">
        <f>'BOR-13'!C36</f>
        <v>63850</v>
      </c>
      <c r="D32" s="47">
        <f>'BOR-13'!C37</f>
        <v>3121</v>
      </c>
      <c r="E32" s="47">
        <f>'BOR-13'!D35</f>
        <v>37000</v>
      </c>
      <c r="F32" s="47">
        <f>'BOR-13'!D36</f>
        <v>64000</v>
      </c>
      <c r="G32" s="47">
        <f>'BOR-13'!D37</f>
        <v>3100</v>
      </c>
      <c r="H32" s="47">
        <f>'BOR-13'!E35</f>
        <v>37000</v>
      </c>
      <c r="I32" s="47">
        <f>'BOR-13'!E36</f>
        <v>64000</v>
      </c>
      <c r="J32" s="47">
        <f>'BOR-13'!E37</f>
        <v>3100</v>
      </c>
    </row>
    <row r="33" spans="1:10" x14ac:dyDescent="0.25">
      <c r="A33" s="85" t="s">
        <v>101</v>
      </c>
      <c r="B33" s="86"/>
      <c r="C33" s="86"/>
      <c r="D33" s="86"/>
      <c r="E33" s="86"/>
      <c r="F33" s="86"/>
      <c r="G33" s="86"/>
      <c r="H33" s="86"/>
      <c r="I33" s="86"/>
      <c r="J33" s="27" t="s">
        <v>163</v>
      </c>
    </row>
    <row r="34" spans="1:10" x14ac:dyDescent="0.25">
      <c r="A34" s="87" t="s">
        <v>103</v>
      </c>
      <c r="B34" s="87"/>
      <c r="C34" s="88"/>
      <c r="D34" s="88"/>
      <c r="E34" s="88"/>
      <c r="F34" s="88"/>
      <c r="G34" s="88"/>
      <c r="H34" s="88"/>
      <c r="I34" s="88"/>
      <c r="J34" s="51"/>
    </row>
  </sheetData>
  <pageMargins left="0.7" right="0.7" top="0.75" bottom="0.75" header="0.3" footer="0.3"/>
  <pageSetup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45"/>
  <sheetViews>
    <sheetView topLeftCell="A4" zoomScale="85" zoomScaleNormal="85" workbookViewId="0">
      <selection activeCell="D5" sqref="D5"/>
    </sheetView>
  </sheetViews>
  <sheetFormatPr defaultColWidth="12.7109375" defaultRowHeight="12.75" x14ac:dyDescent="0.2"/>
  <cols>
    <col min="1" max="1" width="38.7109375" style="2" customWidth="1"/>
    <col min="2" max="2" width="38.85546875" style="2" customWidth="1"/>
    <col min="3" max="3" width="39.28515625" style="2" customWidth="1"/>
    <col min="4" max="4" width="38.7109375" style="2" customWidth="1"/>
    <col min="5" max="256" width="12.7109375" style="2"/>
    <col min="257" max="257" width="38.7109375" style="2" customWidth="1"/>
    <col min="258" max="258" width="38.85546875" style="2" customWidth="1"/>
    <col min="259" max="259" width="39.28515625" style="2" customWidth="1"/>
    <col min="260" max="260" width="38.7109375" style="2" customWidth="1"/>
    <col min="261" max="512" width="12.7109375" style="2"/>
    <col min="513" max="513" width="38.7109375" style="2" customWidth="1"/>
    <col min="514" max="514" width="38.85546875" style="2" customWidth="1"/>
    <col min="515" max="515" width="39.28515625" style="2" customWidth="1"/>
    <col min="516" max="516" width="38.7109375" style="2" customWidth="1"/>
    <col min="517" max="768" width="12.7109375" style="2"/>
    <col min="769" max="769" width="38.7109375" style="2" customWidth="1"/>
    <col min="770" max="770" width="38.85546875" style="2" customWidth="1"/>
    <col min="771" max="771" width="39.28515625" style="2" customWidth="1"/>
    <col min="772" max="772" width="38.7109375" style="2" customWidth="1"/>
    <col min="773" max="1024" width="12.7109375" style="2"/>
    <col min="1025" max="1025" width="38.7109375" style="2" customWidth="1"/>
    <col min="1026" max="1026" width="38.85546875" style="2" customWidth="1"/>
    <col min="1027" max="1027" width="39.28515625" style="2" customWidth="1"/>
    <col min="1028" max="1028" width="38.7109375" style="2" customWidth="1"/>
    <col min="1029" max="1280" width="12.7109375" style="2"/>
    <col min="1281" max="1281" width="38.7109375" style="2" customWidth="1"/>
    <col min="1282" max="1282" width="38.85546875" style="2" customWidth="1"/>
    <col min="1283" max="1283" width="39.28515625" style="2" customWidth="1"/>
    <col min="1284" max="1284" width="38.7109375" style="2" customWidth="1"/>
    <col min="1285" max="1536" width="12.7109375" style="2"/>
    <col min="1537" max="1537" width="38.7109375" style="2" customWidth="1"/>
    <col min="1538" max="1538" width="38.85546875" style="2" customWidth="1"/>
    <col min="1539" max="1539" width="39.28515625" style="2" customWidth="1"/>
    <col min="1540" max="1540" width="38.7109375" style="2" customWidth="1"/>
    <col min="1541" max="1792" width="12.7109375" style="2"/>
    <col min="1793" max="1793" width="38.7109375" style="2" customWidth="1"/>
    <col min="1794" max="1794" width="38.85546875" style="2" customWidth="1"/>
    <col min="1795" max="1795" width="39.28515625" style="2" customWidth="1"/>
    <col min="1796" max="1796" width="38.7109375" style="2" customWidth="1"/>
    <col min="1797" max="2048" width="12.7109375" style="2"/>
    <col min="2049" max="2049" width="38.7109375" style="2" customWidth="1"/>
    <col min="2050" max="2050" width="38.85546875" style="2" customWidth="1"/>
    <col min="2051" max="2051" width="39.28515625" style="2" customWidth="1"/>
    <col min="2052" max="2052" width="38.7109375" style="2" customWidth="1"/>
    <col min="2053" max="2304" width="12.7109375" style="2"/>
    <col min="2305" max="2305" width="38.7109375" style="2" customWidth="1"/>
    <col min="2306" max="2306" width="38.85546875" style="2" customWidth="1"/>
    <col min="2307" max="2307" width="39.28515625" style="2" customWidth="1"/>
    <col min="2308" max="2308" width="38.7109375" style="2" customWidth="1"/>
    <col min="2309" max="2560" width="12.7109375" style="2"/>
    <col min="2561" max="2561" width="38.7109375" style="2" customWidth="1"/>
    <col min="2562" max="2562" width="38.85546875" style="2" customWidth="1"/>
    <col min="2563" max="2563" width="39.28515625" style="2" customWidth="1"/>
    <col min="2564" max="2564" width="38.7109375" style="2" customWidth="1"/>
    <col min="2565" max="2816" width="12.7109375" style="2"/>
    <col min="2817" max="2817" width="38.7109375" style="2" customWidth="1"/>
    <col min="2818" max="2818" width="38.85546875" style="2" customWidth="1"/>
    <col min="2819" max="2819" width="39.28515625" style="2" customWidth="1"/>
    <col min="2820" max="2820" width="38.7109375" style="2" customWidth="1"/>
    <col min="2821" max="3072" width="12.7109375" style="2"/>
    <col min="3073" max="3073" width="38.7109375" style="2" customWidth="1"/>
    <col min="3074" max="3074" width="38.85546875" style="2" customWidth="1"/>
    <col min="3075" max="3075" width="39.28515625" style="2" customWidth="1"/>
    <col min="3076" max="3076" width="38.7109375" style="2" customWidth="1"/>
    <col min="3077" max="3328" width="12.7109375" style="2"/>
    <col min="3329" max="3329" width="38.7109375" style="2" customWidth="1"/>
    <col min="3330" max="3330" width="38.85546875" style="2" customWidth="1"/>
    <col min="3331" max="3331" width="39.28515625" style="2" customWidth="1"/>
    <col min="3332" max="3332" width="38.7109375" style="2" customWidth="1"/>
    <col min="3333" max="3584" width="12.7109375" style="2"/>
    <col min="3585" max="3585" width="38.7109375" style="2" customWidth="1"/>
    <col min="3586" max="3586" width="38.85546875" style="2" customWidth="1"/>
    <col min="3587" max="3587" width="39.28515625" style="2" customWidth="1"/>
    <col min="3588" max="3588" width="38.7109375" style="2" customWidth="1"/>
    <col min="3589" max="3840" width="12.7109375" style="2"/>
    <col min="3841" max="3841" width="38.7109375" style="2" customWidth="1"/>
    <col min="3842" max="3842" width="38.85546875" style="2" customWidth="1"/>
    <col min="3843" max="3843" width="39.28515625" style="2" customWidth="1"/>
    <col min="3844" max="3844" width="38.7109375" style="2" customWidth="1"/>
    <col min="3845" max="4096" width="12.7109375" style="2"/>
    <col min="4097" max="4097" width="38.7109375" style="2" customWidth="1"/>
    <col min="4098" max="4098" width="38.85546875" style="2" customWidth="1"/>
    <col min="4099" max="4099" width="39.28515625" style="2" customWidth="1"/>
    <col min="4100" max="4100" width="38.7109375" style="2" customWidth="1"/>
    <col min="4101" max="4352" width="12.7109375" style="2"/>
    <col min="4353" max="4353" width="38.7109375" style="2" customWidth="1"/>
    <col min="4354" max="4354" width="38.85546875" style="2" customWidth="1"/>
    <col min="4355" max="4355" width="39.28515625" style="2" customWidth="1"/>
    <col min="4356" max="4356" width="38.7109375" style="2" customWidth="1"/>
    <col min="4357" max="4608" width="12.7109375" style="2"/>
    <col min="4609" max="4609" width="38.7109375" style="2" customWidth="1"/>
    <col min="4610" max="4610" width="38.85546875" style="2" customWidth="1"/>
    <col min="4611" max="4611" width="39.28515625" style="2" customWidth="1"/>
    <col min="4612" max="4612" width="38.7109375" style="2" customWidth="1"/>
    <col min="4613" max="4864" width="12.7109375" style="2"/>
    <col min="4865" max="4865" width="38.7109375" style="2" customWidth="1"/>
    <col min="4866" max="4866" width="38.85546875" style="2" customWidth="1"/>
    <col min="4867" max="4867" width="39.28515625" style="2" customWidth="1"/>
    <col min="4868" max="4868" width="38.7109375" style="2" customWidth="1"/>
    <col min="4869" max="5120" width="12.7109375" style="2"/>
    <col min="5121" max="5121" width="38.7109375" style="2" customWidth="1"/>
    <col min="5122" max="5122" width="38.85546875" style="2" customWidth="1"/>
    <col min="5123" max="5123" width="39.28515625" style="2" customWidth="1"/>
    <col min="5124" max="5124" width="38.7109375" style="2" customWidth="1"/>
    <col min="5125" max="5376" width="12.7109375" style="2"/>
    <col min="5377" max="5377" width="38.7109375" style="2" customWidth="1"/>
    <col min="5378" max="5378" width="38.85546875" style="2" customWidth="1"/>
    <col min="5379" max="5379" width="39.28515625" style="2" customWidth="1"/>
    <col min="5380" max="5380" width="38.7109375" style="2" customWidth="1"/>
    <col min="5381" max="5632" width="12.7109375" style="2"/>
    <col min="5633" max="5633" width="38.7109375" style="2" customWidth="1"/>
    <col min="5634" max="5634" width="38.85546875" style="2" customWidth="1"/>
    <col min="5635" max="5635" width="39.28515625" style="2" customWidth="1"/>
    <col min="5636" max="5636" width="38.7109375" style="2" customWidth="1"/>
    <col min="5637" max="5888" width="12.7109375" style="2"/>
    <col min="5889" max="5889" width="38.7109375" style="2" customWidth="1"/>
    <col min="5890" max="5890" width="38.85546875" style="2" customWidth="1"/>
    <col min="5891" max="5891" width="39.28515625" style="2" customWidth="1"/>
    <col min="5892" max="5892" width="38.7109375" style="2" customWidth="1"/>
    <col min="5893" max="6144" width="12.7109375" style="2"/>
    <col min="6145" max="6145" width="38.7109375" style="2" customWidth="1"/>
    <col min="6146" max="6146" width="38.85546875" style="2" customWidth="1"/>
    <col min="6147" max="6147" width="39.28515625" style="2" customWidth="1"/>
    <col min="6148" max="6148" width="38.7109375" style="2" customWidth="1"/>
    <col min="6149" max="6400" width="12.7109375" style="2"/>
    <col min="6401" max="6401" width="38.7109375" style="2" customWidth="1"/>
    <col min="6402" max="6402" width="38.85546875" style="2" customWidth="1"/>
    <col min="6403" max="6403" width="39.28515625" style="2" customWidth="1"/>
    <col min="6404" max="6404" width="38.7109375" style="2" customWidth="1"/>
    <col min="6405" max="6656" width="12.7109375" style="2"/>
    <col min="6657" max="6657" width="38.7109375" style="2" customWidth="1"/>
    <col min="6658" max="6658" width="38.85546875" style="2" customWidth="1"/>
    <col min="6659" max="6659" width="39.28515625" style="2" customWidth="1"/>
    <col min="6660" max="6660" width="38.7109375" style="2" customWidth="1"/>
    <col min="6661" max="6912" width="12.7109375" style="2"/>
    <col min="6913" max="6913" width="38.7109375" style="2" customWidth="1"/>
    <col min="6914" max="6914" width="38.85546875" style="2" customWidth="1"/>
    <col min="6915" max="6915" width="39.28515625" style="2" customWidth="1"/>
    <col min="6916" max="6916" width="38.7109375" style="2" customWidth="1"/>
    <col min="6917" max="7168" width="12.7109375" style="2"/>
    <col min="7169" max="7169" width="38.7109375" style="2" customWidth="1"/>
    <col min="7170" max="7170" width="38.85546875" style="2" customWidth="1"/>
    <col min="7171" max="7171" width="39.28515625" style="2" customWidth="1"/>
    <col min="7172" max="7172" width="38.7109375" style="2" customWidth="1"/>
    <col min="7173" max="7424" width="12.7109375" style="2"/>
    <col min="7425" max="7425" width="38.7109375" style="2" customWidth="1"/>
    <col min="7426" max="7426" width="38.85546875" style="2" customWidth="1"/>
    <col min="7427" max="7427" width="39.28515625" style="2" customWidth="1"/>
    <col min="7428" max="7428" width="38.7109375" style="2" customWidth="1"/>
    <col min="7429" max="7680" width="12.7109375" style="2"/>
    <col min="7681" max="7681" width="38.7109375" style="2" customWidth="1"/>
    <col min="7682" max="7682" width="38.85546875" style="2" customWidth="1"/>
    <col min="7683" max="7683" width="39.28515625" style="2" customWidth="1"/>
    <col min="7684" max="7684" width="38.7109375" style="2" customWidth="1"/>
    <col min="7685" max="7936" width="12.7109375" style="2"/>
    <col min="7937" max="7937" width="38.7109375" style="2" customWidth="1"/>
    <col min="7938" max="7938" width="38.85546875" style="2" customWidth="1"/>
    <col min="7939" max="7939" width="39.28515625" style="2" customWidth="1"/>
    <col min="7940" max="7940" width="38.7109375" style="2" customWidth="1"/>
    <col min="7941" max="8192" width="12.7109375" style="2"/>
    <col min="8193" max="8193" width="38.7109375" style="2" customWidth="1"/>
    <col min="8194" max="8194" width="38.85546875" style="2" customWidth="1"/>
    <col min="8195" max="8195" width="39.28515625" style="2" customWidth="1"/>
    <col min="8196" max="8196" width="38.7109375" style="2" customWidth="1"/>
    <col min="8197" max="8448" width="12.7109375" style="2"/>
    <col min="8449" max="8449" width="38.7109375" style="2" customWidth="1"/>
    <col min="8450" max="8450" width="38.85546875" style="2" customWidth="1"/>
    <col min="8451" max="8451" width="39.28515625" style="2" customWidth="1"/>
    <col min="8452" max="8452" width="38.7109375" style="2" customWidth="1"/>
    <col min="8453" max="8704" width="12.7109375" style="2"/>
    <col min="8705" max="8705" width="38.7109375" style="2" customWidth="1"/>
    <col min="8706" max="8706" width="38.85546875" style="2" customWidth="1"/>
    <col min="8707" max="8707" width="39.28515625" style="2" customWidth="1"/>
    <col min="8708" max="8708" width="38.7109375" style="2" customWidth="1"/>
    <col min="8709" max="8960" width="12.7109375" style="2"/>
    <col min="8961" max="8961" width="38.7109375" style="2" customWidth="1"/>
    <col min="8962" max="8962" width="38.85546875" style="2" customWidth="1"/>
    <col min="8963" max="8963" width="39.28515625" style="2" customWidth="1"/>
    <col min="8964" max="8964" width="38.7109375" style="2" customWidth="1"/>
    <col min="8965" max="9216" width="12.7109375" style="2"/>
    <col min="9217" max="9217" width="38.7109375" style="2" customWidth="1"/>
    <col min="9218" max="9218" width="38.85546875" style="2" customWidth="1"/>
    <col min="9219" max="9219" width="39.28515625" style="2" customWidth="1"/>
    <col min="9220" max="9220" width="38.7109375" style="2" customWidth="1"/>
    <col min="9221" max="9472" width="12.7109375" style="2"/>
    <col min="9473" max="9473" width="38.7109375" style="2" customWidth="1"/>
    <col min="9474" max="9474" width="38.85546875" style="2" customWidth="1"/>
    <col min="9475" max="9475" width="39.28515625" style="2" customWidth="1"/>
    <col min="9476" max="9476" width="38.7109375" style="2" customWidth="1"/>
    <col min="9477" max="9728" width="12.7109375" style="2"/>
    <col min="9729" max="9729" width="38.7109375" style="2" customWidth="1"/>
    <col min="9730" max="9730" width="38.85546875" style="2" customWidth="1"/>
    <col min="9731" max="9731" width="39.28515625" style="2" customWidth="1"/>
    <col min="9732" max="9732" width="38.7109375" style="2" customWidth="1"/>
    <col min="9733" max="9984" width="12.7109375" style="2"/>
    <col min="9985" max="9985" width="38.7109375" style="2" customWidth="1"/>
    <col min="9986" max="9986" width="38.85546875" style="2" customWidth="1"/>
    <col min="9987" max="9987" width="39.28515625" style="2" customWidth="1"/>
    <col min="9988" max="9988" width="38.7109375" style="2" customWidth="1"/>
    <col min="9989" max="10240" width="12.7109375" style="2"/>
    <col min="10241" max="10241" width="38.7109375" style="2" customWidth="1"/>
    <col min="10242" max="10242" width="38.85546875" style="2" customWidth="1"/>
    <col min="10243" max="10243" width="39.28515625" style="2" customWidth="1"/>
    <col min="10244" max="10244" width="38.7109375" style="2" customWidth="1"/>
    <col min="10245" max="10496" width="12.7109375" style="2"/>
    <col min="10497" max="10497" width="38.7109375" style="2" customWidth="1"/>
    <col min="10498" max="10498" width="38.85546875" style="2" customWidth="1"/>
    <col min="10499" max="10499" width="39.28515625" style="2" customWidth="1"/>
    <col min="10500" max="10500" width="38.7109375" style="2" customWidth="1"/>
    <col min="10501" max="10752" width="12.7109375" style="2"/>
    <col min="10753" max="10753" width="38.7109375" style="2" customWidth="1"/>
    <col min="10754" max="10754" width="38.85546875" style="2" customWidth="1"/>
    <col min="10755" max="10755" width="39.28515625" style="2" customWidth="1"/>
    <col min="10756" max="10756" width="38.7109375" style="2" customWidth="1"/>
    <col min="10757" max="11008" width="12.7109375" style="2"/>
    <col min="11009" max="11009" width="38.7109375" style="2" customWidth="1"/>
    <col min="11010" max="11010" width="38.85546875" style="2" customWidth="1"/>
    <col min="11011" max="11011" width="39.28515625" style="2" customWidth="1"/>
    <col min="11012" max="11012" width="38.7109375" style="2" customWidth="1"/>
    <col min="11013" max="11264" width="12.7109375" style="2"/>
    <col min="11265" max="11265" width="38.7109375" style="2" customWidth="1"/>
    <col min="11266" max="11266" width="38.85546875" style="2" customWidth="1"/>
    <col min="11267" max="11267" width="39.28515625" style="2" customWidth="1"/>
    <col min="11268" max="11268" width="38.7109375" style="2" customWidth="1"/>
    <col min="11269" max="11520" width="12.7109375" style="2"/>
    <col min="11521" max="11521" width="38.7109375" style="2" customWidth="1"/>
    <col min="11522" max="11522" width="38.85546875" style="2" customWidth="1"/>
    <col min="11523" max="11523" width="39.28515625" style="2" customWidth="1"/>
    <col min="11524" max="11524" width="38.7109375" style="2" customWidth="1"/>
    <col min="11525" max="11776" width="12.7109375" style="2"/>
    <col min="11777" max="11777" width="38.7109375" style="2" customWidth="1"/>
    <col min="11778" max="11778" width="38.85546875" style="2" customWidth="1"/>
    <col min="11779" max="11779" width="39.28515625" style="2" customWidth="1"/>
    <col min="11780" max="11780" width="38.7109375" style="2" customWidth="1"/>
    <col min="11781" max="12032" width="12.7109375" style="2"/>
    <col min="12033" max="12033" width="38.7109375" style="2" customWidth="1"/>
    <col min="12034" max="12034" width="38.85546875" style="2" customWidth="1"/>
    <col min="12035" max="12035" width="39.28515625" style="2" customWidth="1"/>
    <col min="12036" max="12036" width="38.7109375" style="2" customWidth="1"/>
    <col min="12037" max="12288" width="12.7109375" style="2"/>
    <col min="12289" max="12289" width="38.7109375" style="2" customWidth="1"/>
    <col min="12290" max="12290" width="38.85546875" style="2" customWidth="1"/>
    <col min="12291" max="12291" width="39.28515625" style="2" customWidth="1"/>
    <col min="12292" max="12292" width="38.7109375" style="2" customWidth="1"/>
    <col min="12293" max="12544" width="12.7109375" style="2"/>
    <col min="12545" max="12545" width="38.7109375" style="2" customWidth="1"/>
    <col min="12546" max="12546" width="38.85546875" style="2" customWidth="1"/>
    <col min="12547" max="12547" width="39.28515625" style="2" customWidth="1"/>
    <col min="12548" max="12548" width="38.7109375" style="2" customWidth="1"/>
    <col min="12549" max="12800" width="12.7109375" style="2"/>
    <col min="12801" max="12801" width="38.7109375" style="2" customWidth="1"/>
    <col min="12802" max="12802" width="38.85546875" style="2" customWidth="1"/>
    <col min="12803" max="12803" width="39.28515625" style="2" customWidth="1"/>
    <col min="12804" max="12804" width="38.7109375" style="2" customWidth="1"/>
    <col min="12805" max="13056" width="12.7109375" style="2"/>
    <col min="13057" max="13057" width="38.7109375" style="2" customWidth="1"/>
    <col min="13058" max="13058" width="38.85546875" style="2" customWidth="1"/>
    <col min="13059" max="13059" width="39.28515625" style="2" customWidth="1"/>
    <col min="13060" max="13060" width="38.7109375" style="2" customWidth="1"/>
    <col min="13061" max="13312" width="12.7109375" style="2"/>
    <col min="13313" max="13313" width="38.7109375" style="2" customWidth="1"/>
    <col min="13314" max="13314" width="38.85546875" style="2" customWidth="1"/>
    <col min="13315" max="13315" width="39.28515625" style="2" customWidth="1"/>
    <col min="13316" max="13316" width="38.7109375" style="2" customWidth="1"/>
    <col min="13317" max="13568" width="12.7109375" style="2"/>
    <col min="13569" max="13569" width="38.7109375" style="2" customWidth="1"/>
    <col min="13570" max="13570" width="38.85546875" style="2" customWidth="1"/>
    <col min="13571" max="13571" width="39.28515625" style="2" customWidth="1"/>
    <col min="13572" max="13572" width="38.7109375" style="2" customWidth="1"/>
    <col min="13573" max="13824" width="12.7109375" style="2"/>
    <col min="13825" max="13825" width="38.7109375" style="2" customWidth="1"/>
    <col min="13826" max="13826" width="38.85546875" style="2" customWidth="1"/>
    <col min="13827" max="13827" width="39.28515625" style="2" customWidth="1"/>
    <col min="13828" max="13828" width="38.7109375" style="2" customWidth="1"/>
    <col min="13829" max="14080" width="12.7109375" style="2"/>
    <col min="14081" max="14081" width="38.7109375" style="2" customWidth="1"/>
    <col min="14082" max="14082" width="38.85546875" style="2" customWidth="1"/>
    <col min="14083" max="14083" width="39.28515625" style="2" customWidth="1"/>
    <col min="14084" max="14084" width="38.7109375" style="2" customWidth="1"/>
    <col min="14085" max="14336" width="12.7109375" style="2"/>
    <col min="14337" max="14337" width="38.7109375" style="2" customWidth="1"/>
    <col min="14338" max="14338" width="38.85546875" style="2" customWidth="1"/>
    <col min="14339" max="14339" width="39.28515625" style="2" customWidth="1"/>
    <col min="14340" max="14340" width="38.7109375" style="2" customWidth="1"/>
    <col min="14341" max="14592" width="12.7109375" style="2"/>
    <col min="14593" max="14593" width="38.7109375" style="2" customWidth="1"/>
    <col min="14594" max="14594" width="38.85546875" style="2" customWidth="1"/>
    <col min="14595" max="14595" width="39.28515625" style="2" customWidth="1"/>
    <col min="14596" max="14596" width="38.7109375" style="2" customWidth="1"/>
    <col min="14597" max="14848" width="12.7109375" style="2"/>
    <col min="14849" max="14849" width="38.7109375" style="2" customWidth="1"/>
    <col min="14850" max="14850" width="38.85546875" style="2" customWidth="1"/>
    <col min="14851" max="14851" width="39.28515625" style="2" customWidth="1"/>
    <col min="14852" max="14852" width="38.7109375" style="2" customWidth="1"/>
    <col min="14853" max="15104" width="12.7109375" style="2"/>
    <col min="15105" max="15105" width="38.7109375" style="2" customWidth="1"/>
    <col min="15106" max="15106" width="38.85546875" style="2" customWidth="1"/>
    <col min="15107" max="15107" width="39.28515625" style="2" customWidth="1"/>
    <col min="15108" max="15108" width="38.7109375" style="2" customWidth="1"/>
    <col min="15109" max="15360" width="12.7109375" style="2"/>
    <col min="15361" max="15361" width="38.7109375" style="2" customWidth="1"/>
    <col min="15362" max="15362" width="38.85546875" style="2" customWidth="1"/>
    <col min="15363" max="15363" width="39.28515625" style="2" customWidth="1"/>
    <col min="15364" max="15364" width="38.7109375" style="2" customWidth="1"/>
    <col min="15365" max="15616" width="12.7109375" style="2"/>
    <col min="15617" max="15617" width="38.7109375" style="2" customWidth="1"/>
    <col min="15618" max="15618" width="38.85546875" style="2" customWidth="1"/>
    <col min="15619" max="15619" width="39.28515625" style="2" customWidth="1"/>
    <col min="15620" max="15620" width="38.7109375" style="2" customWidth="1"/>
    <col min="15621" max="15872" width="12.7109375" style="2"/>
    <col min="15873" max="15873" width="38.7109375" style="2" customWidth="1"/>
    <col min="15874" max="15874" width="38.85546875" style="2" customWidth="1"/>
    <col min="15875" max="15875" width="39.28515625" style="2" customWidth="1"/>
    <col min="15876" max="15876" width="38.7109375" style="2" customWidth="1"/>
    <col min="15877" max="16128" width="12.7109375" style="2"/>
    <col min="16129" max="16129" width="38.7109375" style="2" customWidth="1"/>
    <col min="16130" max="16130" width="38.85546875" style="2" customWidth="1"/>
    <col min="16131" max="16131" width="39.28515625" style="2" customWidth="1"/>
    <col min="16132" max="16132" width="38.7109375" style="2" customWidth="1"/>
    <col min="16133" max="16384" width="12.7109375" style="2"/>
  </cols>
  <sheetData>
    <row r="1" spans="1:4" ht="15.75" x14ac:dyDescent="0.25">
      <c r="A1" s="1" t="s">
        <v>0</v>
      </c>
      <c r="B1" s="1"/>
      <c r="C1" s="3" t="s">
        <v>2</v>
      </c>
      <c r="D1" s="4" t="s">
        <v>3</v>
      </c>
    </row>
    <row r="2" spans="1:4" ht="15" x14ac:dyDescent="0.2">
      <c r="A2" s="1" t="s">
        <v>110</v>
      </c>
      <c r="B2" s="1"/>
    </row>
    <row r="3" spans="1:4" ht="15" x14ac:dyDescent="0.2">
      <c r="A3" s="1" t="s">
        <v>111</v>
      </c>
      <c r="B3" s="1"/>
      <c r="D3" s="6"/>
    </row>
    <row r="4" spans="1:4" ht="12.95" customHeight="1" x14ac:dyDescent="0.2">
      <c r="A4" s="8"/>
      <c r="B4" s="10" t="s">
        <v>177</v>
      </c>
      <c r="C4" s="10" t="s">
        <v>180</v>
      </c>
      <c r="D4" s="10" t="s">
        <v>180</v>
      </c>
    </row>
    <row r="5" spans="1:4" ht="12.95" customHeight="1" x14ac:dyDescent="0.2">
      <c r="A5" s="11"/>
      <c r="B5" s="13" t="s">
        <v>7</v>
      </c>
      <c r="C5" s="13" t="s">
        <v>112</v>
      </c>
      <c r="D5" s="13" t="s">
        <v>113</v>
      </c>
    </row>
    <row r="6" spans="1:4" ht="12.95" customHeight="1" x14ac:dyDescent="0.2">
      <c r="A6" s="11" t="s">
        <v>7</v>
      </c>
      <c r="B6" s="13" t="s">
        <v>12</v>
      </c>
      <c r="C6" s="13" t="s">
        <v>114</v>
      </c>
      <c r="D6" s="13" t="s">
        <v>114</v>
      </c>
    </row>
    <row r="7" spans="1:4" ht="18" customHeight="1" x14ac:dyDescent="0.2">
      <c r="A7" s="11" t="s">
        <v>15</v>
      </c>
      <c r="B7" s="13" t="s">
        <v>17</v>
      </c>
      <c r="C7" s="13" t="s">
        <v>115</v>
      </c>
      <c r="D7" s="13" t="s">
        <v>116</v>
      </c>
    </row>
    <row r="8" spans="1:4" ht="15.95" customHeight="1" x14ac:dyDescent="0.2">
      <c r="A8" s="14" t="s">
        <v>21</v>
      </c>
      <c r="B8" s="15"/>
      <c r="C8" s="15"/>
      <c r="D8" s="15"/>
    </row>
    <row r="9" spans="1:4" ht="15.95" customHeight="1" x14ac:dyDescent="0.2">
      <c r="A9" s="16" t="s">
        <v>22</v>
      </c>
      <c r="B9" s="53">
        <f>'BOR-13'!D9</f>
        <v>56469000</v>
      </c>
      <c r="C9" s="54">
        <v>1</v>
      </c>
      <c r="D9" s="17"/>
    </row>
    <row r="10" spans="1:4" ht="15.95" customHeight="1" x14ac:dyDescent="0.2">
      <c r="A10" s="16" t="s">
        <v>25</v>
      </c>
      <c r="B10" s="53">
        <f>'BOR-13'!D10</f>
        <v>8293000</v>
      </c>
      <c r="C10" s="54">
        <v>1</v>
      </c>
      <c r="D10" s="17"/>
    </row>
    <row r="11" spans="1:4" ht="15.95" customHeight="1" x14ac:dyDescent="0.2">
      <c r="A11" s="16" t="s">
        <v>28</v>
      </c>
      <c r="B11" s="53">
        <f>'BOR-13'!D11</f>
        <v>1951000</v>
      </c>
      <c r="C11" s="54">
        <v>1</v>
      </c>
      <c r="D11" s="17"/>
    </row>
    <row r="12" spans="1:4" ht="15.95" customHeight="1" x14ac:dyDescent="0.2">
      <c r="A12" s="16" t="s">
        <v>30</v>
      </c>
      <c r="B12" s="53">
        <f>'BOR-13'!D12</f>
        <v>1123000</v>
      </c>
      <c r="C12" s="54">
        <v>1</v>
      </c>
      <c r="D12" s="17"/>
    </row>
    <row r="13" spans="1:4" ht="15.95" customHeight="1" x14ac:dyDescent="0.2">
      <c r="A13" s="16" t="s">
        <v>32</v>
      </c>
      <c r="B13" s="83">
        <f>'BOR-13'!D13</f>
        <v>0</v>
      </c>
      <c r="C13" s="17"/>
      <c r="D13" s="17"/>
    </row>
    <row r="14" spans="1:4" ht="15.95" customHeight="1" x14ac:dyDescent="0.2">
      <c r="A14" s="16" t="s">
        <v>35</v>
      </c>
      <c r="B14" s="83">
        <f>'BOR-13'!D14</f>
        <v>0</v>
      </c>
      <c r="C14" s="17"/>
      <c r="D14" s="17"/>
    </row>
    <row r="15" spans="1:4" ht="15.95" customHeight="1" x14ac:dyDescent="0.2">
      <c r="A15" s="16" t="s">
        <v>38</v>
      </c>
      <c r="B15" s="83">
        <f>'BOR-13'!D16</f>
        <v>0</v>
      </c>
      <c r="C15" s="17"/>
      <c r="D15" s="17"/>
    </row>
    <row r="16" spans="1:4" ht="15.95" customHeight="1" x14ac:dyDescent="0.2">
      <c r="A16" s="16" t="s">
        <v>40</v>
      </c>
      <c r="B16" s="83">
        <f>'BOR-13'!D17</f>
        <v>0</v>
      </c>
      <c r="C16" s="17"/>
      <c r="D16" s="17"/>
    </row>
    <row r="17" spans="1:4" ht="15.95" customHeight="1" x14ac:dyDescent="0.2">
      <c r="A17" s="20" t="s">
        <v>117</v>
      </c>
      <c r="B17" s="15"/>
      <c r="C17" s="15"/>
      <c r="D17" s="15"/>
    </row>
    <row r="18" spans="1:4" ht="15.95" customHeight="1" x14ac:dyDescent="0.2">
      <c r="A18" s="71" t="s">
        <v>134</v>
      </c>
      <c r="B18" s="76">
        <f>'BOR-13'!D19</f>
        <v>17526000</v>
      </c>
      <c r="C18" s="82">
        <v>1</v>
      </c>
      <c r="D18" s="56"/>
    </row>
    <row r="19" spans="1:4" ht="15.95" customHeight="1" x14ac:dyDescent="0.2">
      <c r="A19" s="16" t="s">
        <v>43</v>
      </c>
      <c r="B19" s="55">
        <f>'BOR-13'!D20</f>
        <v>1303000</v>
      </c>
      <c r="C19" s="54">
        <v>1</v>
      </c>
      <c r="D19" s="56"/>
    </row>
    <row r="20" spans="1:4" ht="15.95" customHeight="1" x14ac:dyDescent="0.2">
      <c r="A20" s="16" t="s">
        <v>141</v>
      </c>
      <c r="B20" s="55">
        <f>'BOR-13'!D21</f>
        <v>0</v>
      </c>
      <c r="C20" s="54"/>
      <c r="D20" s="56"/>
    </row>
    <row r="21" spans="1:4" ht="15.95" customHeight="1" x14ac:dyDescent="0.2">
      <c r="A21" s="16" t="s">
        <v>46</v>
      </c>
      <c r="B21" s="55">
        <f>'BOR-13'!D22</f>
        <v>1202000</v>
      </c>
      <c r="C21" s="54">
        <v>1</v>
      </c>
      <c r="D21" s="56"/>
    </row>
    <row r="22" spans="1:4" ht="15.95" customHeight="1" x14ac:dyDescent="0.2">
      <c r="A22" s="16" t="s">
        <v>48</v>
      </c>
      <c r="B22" s="53">
        <f>'BOR-13'!D23</f>
        <v>0</v>
      </c>
      <c r="C22" s="54"/>
      <c r="D22" s="17"/>
    </row>
    <row r="23" spans="1:4" ht="15.95" customHeight="1" x14ac:dyDescent="0.2">
      <c r="A23" s="16" t="s">
        <v>49</v>
      </c>
      <c r="B23" s="53">
        <f>'BOR-13'!D24</f>
        <v>0</v>
      </c>
      <c r="C23" s="54"/>
      <c r="D23" s="17"/>
    </row>
    <row r="24" spans="1:4" ht="15.95" customHeight="1" x14ac:dyDescent="0.2">
      <c r="A24" s="16" t="s">
        <v>50</v>
      </c>
      <c r="B24" s="53">
        <f>'BOR-13'!D25</f>
        <v>0</v>
      </c>
      <c r="C24" s="54"/>
      <c r="D24" s="17"/>
    </row>
    <row r="25" spans="1:4" ht="15.95" customHeight="1" x14ac:dyDescent="0.2">
      <c r="A25" s="16" t="s">
        <v>51</v>
      </c>
      <c r="B25" s="53">
        <f>'BOR-13'!D26</f>
        <v>0</v>
      </c>
      <c r="C25" s="54"/>
      <c r="D25" s="17"/>
    </row>
    <row r="26" spans="1:4" ht="15.95" customHeight="1" x14ac:dyDescent="0.2">
      <c r="A26" s="21" t="s">
        <v>53</v>
      </c>
      <c r="B26" s="15"/>
      <c r="C26" s="15"/>
      <c r="D26" s="15"/>
    </row>
    <row r="27" spans="1:4" ht="15.95" customHeight="1" x14ac:dyDescent="0.2">
      <c r="A27" s="16" t="s">
        <v>54</v>
      </c>
      <c r="B27" s="17"/>
      <c r="C27" s="17"/>
      <c r="D27" s="17"/>
    </row>
    <row r="28" spans="1:4" ht="15.95" customHeight="1" x14ac:dyDescent="0.2">
      <c r="A28" s="16" t="s">
        <v>54</v>
      </c>
      <c r="B28" s="17"/>
      <c r="C28" s="17"/>
      <c r="D28" s="17"/>
    </row>
    <row r="29" spans="1:4" ht="15.95" customHeight="1" x14ac:dyDescent="0.2">
      <c r="A29" s="21" t="s">
        <v>57</v>
      </c>
      <c r="B29" s="15"/>
      <c r="C29" s="15"/>
      <c r="D29" s="15"/>
    </row>
    <row r="30" spans="1:4" ht="15.95" customHeight="1" x14ac:dyDescent="0.2">
      <c r="A30" s="16" t="s">
        <v>147</v>
      </c>
      <c r="B30" s="17">
        <f>'BOR-13'!D31</f>
        <v>234000</v>
      </c>
      <c r="C30" s="54">
        <v>1</v>
      </c>
      <c r="D30" s="17"/>
    </row>
    <row r="31" spans="1:4" ht="15.95" customHeight="1" x14ac:dyDescent="0.2">
      <c r="A31" s="16" t="s">
        <v>149</v>
      </c>
      <c r="B31" s="17">
        <f>'BOR-13'!D32</f>
        <v>144000</v>
      </c>
      <c r="C31" s="54">
        <v>1</v>
      </c>
      <c r="D31" s="17"/>
    </row>
    <row r="32" spans="1:4" ht="15.95" customHeight="1" x14ac:dyDescent="0.2">
      <c r="A32" s="16" t="s">
        <v>151</v>
      </c>
      <c r="B32" s="81">
        <f>'BOR-13'!D33</f>
        <v>8000</v>
      </c>
      <c r="C32" s="82">
        <v>1</v>
      </c>
      <c r="D32" s="56"/>
    </row>
    <row r="33" spans="1:4" ht="15.95" customHeight="1" x14ac:dyDescent="0.2">
      <c r="A33" s="21" t="s">
        <v>58</v>
      </c>
      <c r="B33" s="15"/>
      <c r="C33" s="15"/>
      <c r="D33" s="15"/>
    </row>
    <row r="34" spans="1:4" ht="15.95" customHeight="1" x14ac:dyDescent="0.2">
      <c r="A34" s="16" t="s">
        <v>152</v>
      </c>
      <c r="B34" s="17">
        <f>'BOR-13'!D35</f>
        <v>37000</v>
      </c>
      <c r="C34" s="54">
        <v>1</v>
      </c>
      <c r="D34" s="17"/>
    </row>
    <row r="35" spans="1:4" ht="15.95" customHeight="1" x14ac:dyDescent="0.2">
      <c r="A35" s="16" t="s">
        <v>154</v>
      </c>
      <c r="B35" s="81">
        <f>'BOR-13'!D36</f>
        <v>64000</v>
      </c>
      <c r="C35" s="82">
        <v>1</v>
      </c>
      <c r="D35" s="56"/>
    </row>
    <row r="36" spans="1:4" ht="15.95" customHeight="1" x14ac:dyDescent="0.2">
      <c r="A36" s="16" t="s">
        <v>156</v>
      </c>
      <c r="B36" s="17">
        <f>'BOR-13'!D37</f>
        <v>3100</v>
      </c>
      <c r="C36" s="54">
        <v>1</v>
      </c>
      <c r="D36" s="17"/>
    </row>
    <row r="37" spans="1:4" ht="15.95" customHeight="1" x14ac:dyDescent="0.2">
      <c r="A37" s="21" t="s">
        <v>59</v>
      </c>
      <c r="B37" s="15"/>
      <c r="C37" s="15"/>
      <c r="D37" s="15"/>
    </row>
    <row r="38" spans="1:4" ht="15.95" customHeight="1" x14ac:dyDescent="0.2">
      <c r="A38" s="16" t="s">
        <v>60</v>
      </c>
      <c r="B38" s="17"/>
      <c r="C38" s="17"/>
      <c r="D38" s="17"/>
    </row>
    <row r="39" spans="1:4" ht="15.95" customHeight="1" x14ac:dyDescent="0.2">
      <c r="A39" s="16" t="s">
        <v>60</v>
      </c>
      <c r="B39" s="17"/>
      <c r="C39" s="17"/>
      <c r="D39" s="17"/>
    </row>
    <row r="40" spans="1:4" ht="15.95" customHeight="1" x14ac:dyDescent="0.2">
      <c r="A40" s="16"/>
      <c r="B40" s="17"/>
      <c r="C40" s="17"/>
      <c r="D40" s="17"/>
    </row>
    <row r="41" spans="1:4" ht="15.95" customHeight="1" x14ac:dyDescent="0.2">
      <c r="A41" s="16"/>
      <c r="B41" s="17"/>
      <c r="C41" s="17"/>
      <c r="D41" s="17"/>
    </row>
    <row r="42" spans="1:4" ht="15.95" customHeight="1" x14ac:dyDescent="0.2">
      <c r="A42" s="16"/>
      <c r="B42" s="17"/>
      <c r="C42" s="17"/>
      <c r="D42" s="17"/>
    </row>
    <row r="43" spans="1:4" ht="15.95" customHeight="1" x14ac:dyDescent="0.2">
      <c r="A43" s="22"/>
      <c r="B43" s="57">
        <f>SUM(B9:B42)</f>
        <v>88357100</v>
      </c>
      <c r="C43" s="84">
        <v>1</v>
      </c>
      <c r="D43" s="24"/>
    </row>
    <row r="44" spans="1:4" ht="12.95" customHeight="1" x14ac:dyDescent="0.2"/>
    <row r="45" spans="1:4" ht="12.95" customHeight="1" x14ac:dyDescent="0.2">
      <c r="A45" s="26" t="s">
        <v>62</v>
      </c>
      <c r="D45" s="58" t="s">
        <v>175</v>
      </c>
    </row>
  </sheetData>
  <pageMargins left="0.7" right="0.7" top="0.75" bottom="0.75" header="0.3" footer="0.3"/>
  <pageSetup scale="7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8"/>
  <sheetViews>
    <sheetView workbookViewId="0">
      <selection activeCell="C18" sqref="C18"/>
    </sheetView>
  </sheetViews>
  <sheetFormatPr defaultRowHeight="15" x14ac:dyDescent="0.25"/>
  <cols>
    <col min="2" max="2" width="27.7109375" customWidth="1"/>
    <col min="3" max="3" width="17.28515625" customWidth="1"/>
    <col min="4" max="4" width="10.7109375" customWidth="1"/>
    <col min="5" max="5" width="4.140625" customWidth="1"/>
    <col min="6" max="6" width="14.140625" customWidth="1"/>
  </cols>
  <sheetData>
    <row r="1" spans="1:7" x14ac:dyDescent="0.25">
      <c r="A1" t="s">
        <v>118</v>
      </c>
    </row>
    <row r="2" spans="1:7" x14ac:dyDescent="0.25">
      <c r="A2" t="s">
        <v>119</v>
      </c>
    </row>
    <row r="4" spans="1:7" x14ac:dyDescent="0.25">
      <c r="C4" s="90" t="s">
        <v>179</v>
      </c>
      <c r="D4" s="90"/>
      <c r="F4" s="90" t="s">
        <v>178</v>
      </c>
      <c r="G4" s="90"/>
    </row>
    <row r="6" spans="1:7" x14ac:dyDescent="0.25">
      <c r="C6" s="60" t="s">
        <v>120</v>
      </c>
      <c r="D6" s="60" t="s">
        <v>121</v>
      </c>
      <c r="F6" s="65" t="s">
        <v>120</v>
      </c>
      <c r="G6" s="65" t="s">
        <v>121</v>
      </c>
    </row>
    <row r="7" spans="1:7" x14ac:dyDescent="0.25">
      <c r="B7" t="s">
        <v>122</v>
      </c>
      <c r="C7" s="61">
        <v>53681605.43</v>
      </c>
      <c r="D7" s="63">
        <f>C7/C18</f>
        <v>0.4299336913236273</v>
      </c>
      <c r="F7" s="61">
        <v>56007532</v>
      </c>
      <c r="G7" s="63">
        <f>F7/F18</f>
        <v>0.39359128137148058</v>
      </c>
    </row>
    <row r="8" spans="1:7" x14ac:dyDescent="0.25">
      <c r="B8" t="s">
        <v>123</v>
      </c>
      <c r="C8" s="61">
        <v>3089797.27</v>
      </c>
      <c r="D8" s="63">
        <f>C8/C18</f>
        <v>2.4746054725673025E-2</v>
      </c>
      <c r="F8" s="61">
        <v>4280466</v>
      </c>
      <c r="G8" s="63">
        <f>F8/F18</f>
        <v>3.0080848729543305E-2</v>
      </c>
    </row>
    <row r="9" spans="1:7" x14ac:dyDescent="0.25">
      <c r="B9" t="s">
        <v>124</v>
      </c>
      <c r="C9" s="61">
        <v>24473788.079999998</v>
      </c>
      <c r="D9" s="63">
        <f>C9/C18</f>
        <v>0.19600952627296617</v>
      </c>
      <c r="F9" s="61">
        <v>26459348</v>
      </c>
      <c r="G9" s="63">
        <f>F9/F18</f>
        <v>0.185942288683135</v>
      </c>
    </row>
    <row r="10" spans="1:7" x14ac:dyDescent="0.25">
      <c r="B10" t="s">
        <v>125</v>
      </c>
      <c r="C10" s="61">
        <v>349474.93</v>
      </c>
      <c r="D10" s="63">
        <f>C10/C18</f>
        <v>2.7989298285031983E-3</v>
      </c>
      <c r="F10" s="61">
        <v>445519</v>
      </c>
      <c r="G10" s="63">
        <f>F10/F18</f>
        <v>3.1308716492871114E-3</v>
      </c>
    </row>
    <row r="11" spans="1:7" x14ac:dyDescent="0.25">
      <c r="B11" t="s">
        <v>126</v>
      </c>
      <c r="C11" s="61">
        <f>3871374.87+3120297.89</f>
        <v>6991672.7599999998</v>
      </c>
      <c r="D11" s="63">
        <f>C11/C18</f>
        <v>5.5996009324895728E-2</v>
      </c>
      <c r="F11" s="61">
        <f>5596675+2920964</f>
        <v>8517639</v>
      </c>
      <c r="G11" s="63">
        <f>F11/F18</f>
        <v>5.9857457176825724E-2</v>
      </c>
    </row>
    <row r="12" spans="1:7" x14ac:dyDescent="0.25">
      <c r="B12" t="s">
        <v>127</v>
      </c>
      <c r="C12" s="61">
        <v>1217392.58</v>
      </c>
      <c r="D12" s="63">
        <f>C12/C18</f>
        <v>9.7500453184452066E-3</v>
      </c>
      <c r="F12" s="61">
        <v>1697620</v>
      </c>
      <c r="G12" s="63">
        <f>F12/F18</f>
        <v>1.1929974544885371E-2</v>
      </c>
    </row>
    <row r="13" spans="1:7" x14ac:dyDescent="0.25">
      <c r="B13" t="s">
        <v>128</v>
      </c>
      <c r="C13" s="61">
        <v>211642.05</v>
      </c>
      <c r="D13" s="63">
        <f>C13/C18</f>
        <v>1.695032163567685E-3</v>
      </c>
      <c r="F13" s="61">
        <v>257162</v>
      </c>
      <c r="G13" s="63">
        <f>F13/F18</f>
        <v>1.8071983800331123E-3</v>
      </c>
    </row>
    <row r="14" spans="1:7" x14ac:dyDescent="0.25">
      <c r="B14" t="s">
        <v>129</v>
      </c>
      <c r="C14" s="61">
        <f>3816575.51+26421698.78</f>
        <v>30238274.289999999</v>
      </c>
      <c r="D14" s="63">
        <f>C14/C18</f>
        <v>0.24217705079086035</v>
      </c>
      <c r="F14" s="61">
        <f>35370596+3786696</f>
        <v>39157292</v>
      </c>
      <c r="G14" s="63">
        <f>F14/F18</f>
        <v>0.27517671611234762</v>
      </c>
    </row>
    <row r="15" spans="1:7" x14ac:dyDescent="0.25">
      <c r="B15" t="s">
        <v>130</v>
      </c>
      <c r="C15" s="61">
        <v>0</v>
      </c>
      <c r="D15" s="63">
        <f>C15/C18</f>
        <v>0</v>
      </c>
      <c r="F15" s="61">
        <v>0</v>
      </c>
      <c r="G15" s="63">
        <f>F15/F18</f>
        <v>0</v>
      </c>
    </row>
    <row r="16" spans="1:7" x14ac:dyDescent="0.25">
      <c r="B16" t="s">
        <v>131</v>
      </c>
      <c r="C16" s="61">
        <v>3184014.68</v>
      </c>
      <c r="D16" s="63">
        <f>C16/C18</f>
        <v>2.5500637949177257E-2</v>
      </c>
      <c r="F16" s="61">
        <v>3627568</v>
      </c>
      <c r="G16" s="63">
        <f>F16/F18</f>
        <v>2.549262726631445E-2</v>
      </c>
    </row>
    <row r="17" spans="2:7" x14ac:dyDescent="0.25">
      <c r="B17" t="s">
        <v>132</v>
      </c>
      <c r="C17" s="61">
        <f>14450+1408085.01</f>
        <v>1422535.01</v>
      </c>
      <c r="D17" s="63">
        <f>C17/C18</f>
        <v>1.1393022302283872E-2</v>
      </c>
      <c r="F17" s="61">
        <f>1602688+245877</f>
        <v>1848565</v>
      </c>
      <c r="G17" s="63">
        <f>F17/F18</f>
        <v>1.2990736086147682E-2</v>
      </c>
    </row>
    <row r="18" spans="2:7" x14ac:dyDescent="0.25">
      <c r="B18" s="59" t="s">
        <v>133</v>
      </c>
      <c r="C18" s="62">
        <f>SUM(C7:C17)</f>
        <v>124860197.08000003</v>
      </c>
      <c r="D18" s="64">
        <f>SUM(D7:D17)</f>
        <v>0.99999999999999978</v>
      </c>
      <c r="F18" s="62">
        <f>SUM(F7:F17)</f>
        <v>142298711</v>
      </c>
      <c r="G18" s="64">
        <f>SUM(G7:G17)</f>
        <v>1</v>
      </c>
    </row>
  </sheetData>
  <mergeCells count="2">
    <mergeCell ref="C4:D4"/>
    <mergeCell ref="F4:G4"/>
  </mergeCells>
  <pageMargins left="0.7" right="0.7" top="0.75" bottom="0.75" header="0.3" footer="0.3"/>
  <pageSetup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BOR-13</vt:lpstr>
      <vt:lpstr>BOR-13A #1</vt:lpstr>
      <vt:lpstr>BOR-13A #2</vt:lpstr>
      <vt:lpstr>BOR-13A #3</vt:lpstr>
      <vt:lpstr>BOR-13A #4</vt:lpstr>
      <vt:lpstr>BOR-13A #5</vt:lpstr>
      <vt:lpstr>BOR-13A #6</vt:lpstr>
      <vt:lpstr>BOR-13B</vt:lpstr>
      <vt:lpstr>Distribution Worksheet</vt:lpstr>
    </vt:vector>
  </TitlesOfParts>
  <Company>Louisiana Tech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Caskey</dc:creator>
  <cp:lastModifiedBy>Lisa Cole</cp:lastModifiedBy>
  <cp:lastPrinted>2023-08-02T14:51:53Z</cp:lastPrinted>
  <dcterms:created xsi:type="dcterms:W3CDTF">2013-07-29T19:20:06Z</dcterms:created>
  <dcterms:modified xsi:type="dcterms:W3CDTF">2023-08-03T15:13:25Z</dcterms:modified>
</cp:coreProperties>
</file>